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newland\appdata\local\bentley\projectwise\workingdir\ohiodot-pw.bentley.com_ohiodot-pw-02\caleb.newland@dot.ohio.gov\dms69745\"/>
    </mc:Choice>
  </mc:AlternateContent>
  <xr:revisionPtr revIDLastSave="0" documentId="13_ncr:1_{38FA41E0-F31C-4D9F-A84F-6DC90EEA0D28}" xr6:coauthVersionLast="47" xr6:coauthVersionMax="47" xr10:uidLastSave="{00000000-0000-0000-0000-000000000000}"/>
  <bookViews>
    <workbookView xWindow="-120" yWindow="-120" windowWidth="29040" windowHeight="15720" xr2:uid="{1E7C13EC-AE68-48D2-B107-0405108F3317}"/>
  </bookViews>
  <sheets>
    <sheet name="Mast Arm Table" sheetId="1" r:id="rId1"/>
    <sheet name="Pedestal Table" sheetId="2" r:id="rId2"/>
    <sheet name="Video Detection Chart" sheetId="3" r:id="rId3"/>
    <sheet name="FIELD WIRING HOOK-UP" sheetId="4" r:id="rId4"/>
    <sheet name="CABINET &amp; PULL BOX LOCATIONS" sheetId="5" r:id="rId5"/>
  </sheets>
  <definedNames>
    <definedName name="_33X">Table11[33x]</definedName>
    <definedName name="Cabinet">Table13[Cabinet]</definedName>
    <definedName name="NEMA">Table12[NEMA]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<sst xmlns="http://schemas.openxmlformats.org/spreadsheetml/2006/main" count="416" uniqueCount="237">
  <si>
    <t>MAST ARM TABLE</t>
  </si>
  <si>
    <t>SUPPORT NO.</t>
  </si>
  <si>
    <t>MAST ARM</t>
  </si>
  <si>
    <t>STATION                                       (S.R.37)</t>
  </si>
  <si>
    <t>OFFSET                                       (S.R.37)</t>
  </si>
  <si>
    <t>ELEVATION</t>
  </si>
  <si>
    <t>SIGNAL SUPPORT DETAILS</t>
  </si>
  <si>
    <t xml:space="preserve">ORIENTATION ANGLES </t>
  </si>
  <si>
    <t>A      (PAVNT. ELEV.)</t>
  </si>
  <si>
    <t>B            (TOP OF FOUND.)</t>
  </si>
  <si>
    <t>DESIGN TYPE</t>
  </si>
  <si>
    <t>DESIGN NO.</t>
  </si>
  <si>
    <t>POLE HEIGHT</t>
  </si>
  <si>
    <t>ARM HEIGHT</t>
  </si>
  <si>
    <t>L</t>
  </si>
  <si>
    <t>L1</t>
  </si>
  <si>
    <t>L2</t>
  </si>
  <si>
    <t>FOUNDATION DEPTH</t>
  </si>
  <si>
    <t>D1</t>
  </si>
  <si>
    <t>X</t>
  </si>
  <si>
    <t>MAST ARM ANGLE</t>
  </si>
  <si>
    <t>BRACKET ARM</t>
  </si>
  <si>
    <t>FT</t>
  </si>
  <si>
    <t>DEG</t>
  </si>
  <si>
    <t>SP-1</t>
  </si>
  <si>
    <t>MA-A</t>
  </si>
  <si>
    <t>3+32.5</t>
  </si>
  <si>
    <t>30.5 LT</t>
  </si>
  <si>
    <t>TC-12.31</t>
  </si>
  <si>
    <t>MA-B</t>
  </si>
  <si>
    <t>SP-2</t>
  </si>
  <si>
    <t>MA-C</t>
  </si>
  <si>
    <t>34.0 RT</t>
  </si>
  <si>
    <t>MA-D</t>
  </si>
  <si>
    <t>PEDESTAL NO.</t>
  </si>
  <si>
    <t>STATION</t>
  </si>
  <si>
    <t>OFFSET</t>
  </si>
  <si>
    <t>TOP OF FOUNDATION                 ELEVATION</t>
  </si>
  <si>
    <t>POLE HEIGHT (FT)</t>
  </si>
  <si>
    <t>ORIENTATION ANGLES</t>
  </si>
  <si>
    <t>PEDESTRIAN SIGNAL          HEAD</t>
  </si>
  <si>
    <t>PUSHBUTTON</t>
  </si>
  <si>
    <t>HANDHOLE</t>
  </si>
  <si>
    <t>PS-2</t>
  </si>
  <si>
    <t>PS-1</t>
  </si>
  <si>
    <t>PEDESTAL TABLE</t>
  </si>
  <si>
    <t>DETECTION ZONE</t>
  </si>
  <si>
    <t>MOVEMENT</t>
  </si>
  <si>
    <t>PULSE OR PRESENCE</t>
  </si>
  <si>
    <t>ASSOCIATED PHASE</t>
  </si>
  <si>
    <t>DELAY PROGRAMMED IN CONTROLLER (SEC.)</t>
  </si>
  <si>
    <t>PURPOSE</t>
  </si>
  <si>
    <t>DETECTION ZONE LENGTH (FT)</t>
  </si>
  <si>
    <t>VDZ5A</t>
  </si>
  <si>
    <t>VDZ4A</t>
  </si>
  <si>
    <t>VDZ4B</t>
  </si>
  <si>
    <t>VDZ1A</t>
  </si>
  <si>
    <t>VDZ8A</t>
  </si>
  <si>
    <t>SB LT</t>
  </si>
  <si>
    <t>WB</t>
  </si>
  <si>
    <t>NB LT</t>
  </si>
  <si>
    <t>EB</t>
  </si>
  <si>
    <t>PRESENCE</t>
  </si>
  <si>
    <t>STOP LINE</t>
  </si>
  <si>
    <t>VIDEO DETECTION CHART</t>
  </si>
  <si>
    <t>TEM Form 496-16 Field Wiring Hook-up Chart</t>
  </si>
  <si>
    <t>SIGNAL HEAD</t>
  </si>
  <si>
    <t>INDICATION</t>
  </si>
  <si>
    <t>FIELD TERMINAL</t>
  </si>
  <si>
    <t>FLASH</t>
  </si>
  <si>
    <t>Cabinet Type (For cabinet-specific Field Terminals under Pedestrian Movements)</t>
  </si>
  <si>
    <t>-</t>
  </si>
  <si>
    <t>Cabinet</t>
  </si>
  <si>
    <t>Veh Indication</t>
  </si>
  <si>
    <t>Ped Indication</t>
  </si>
  <si>
    <t>Veh Movement</t>
  </si>
  <si>
    <t>Ped Movement</t>
  </si>
  <si>
    <t>Veh Flash</t>
  </si>
  <si>
    <t>Ped Flash</t>
  </si>
  <si>
    <t>Veh Field Terminal</t>
  </si>
  <si>
    <t>33x</t>
  </si>
  <si>
    <t>NEMA</t>
  </si>
  <si>
    <t>_33x</t>
  </si>
  <si>
    <t>R</t>
  </si>
  <si>
    <t>W</t>
  </si>
  <si>
    <t>(NB)</t>
  </si>
  <si>
    <t>NORTH</t>
  </si>
  <si>
    <t>OUT</t>
  </si>
  <si>
    <t>Φ1 R</t>
  </si>
  <si>
    <t>Φ2 PED/ LS 2P G</t>
  </si>
  <si>
    <t>Φ2 PED/ LS 10 G</t>
  </si>
  <si>
    <t>Y</t>
  </si>
  <si>
    <t>DW</t>
  </si>
  <si>
    <t>(NB LT)</t>
  </si>
  <si>
    <t>EAST</t>
  </si>
  <si>
    <t>Φ1 Y</t>
  </si>
  <si>
    <t>Φ2 PED/ LS 2P R</t>
  </si>
  <si>
    <t>Φ2 PED/ LS 10 R</t>
  </si>
  <si>
    <t>G</t>
  </si>
  <si>
    <t>(NB RT)</t>
  </si>
  <si>
    <t>SOUTH</t>
  </si>
  <si>
    <t>Φ1 G</t>
  </si>
  <si>
    <t>Φ4 PED/ LS 4P G</t>
  </si>
  <si>
    <t>Φ4 PED/ LS 11 G</t>
  </si>
  <si>
    <t>&lt;--R---</t>
  </si>
  <si>
    <t>(EB)</t>
  </si>
  <si>
    <t>WEST</t>
  </si>
  <si>
    <t>Φ2 R</t>
  </si>
  <si>
    <t>Φ4 PED/ LS 4P R</t>
  </si>
  <si>
    <t>Φ4 PED/ LS 11 R</t>
  </si>
  <si>
    <t>&lt;--Y---</t>
  </si>
  <si>
    <t>(EB LT)</t>
  </si>
  <si>
    <t>NE</t>
  </si>
  <si>
    <t>Φ2 Y</t>
  </si>
  <si>
    <t>Φ6 PED/ LS 6P G</t>
  </si>
  <si>
    <t>Φ6 PED/ LS 12 G</t>
  </si>
  <si>
    <t>&lt;--G---</t>
  </si>
  <si>
    <t>(EB RT)</t>
  </si>
  <si>
    <t>NW</t>
  </si>
  <si>
    <t>Φ2 G</t>
  </si>
  <si>
    <t>Φ6 PED/ LS 6P R</t>
  </si>
  <si>
    <t>Φ6 PED/ LS 12 R</t>
  </si>
  <si>
    <t>---R--&gt;</t>
  </si>
  <si>
    <t>(SB)</t>
  </si>
  <si>
    <t>SE</t>
  </si>
  <si>
    <t>Φ3 R</t>
  </si>
  <si>
    <t>Φ8 PED/ LS 8P G</t>
  </si>
  <si>
    <t>Φ8 PED/ LS 13 G</t>
  </si>
  <si>
    <t>---Y--&gt;</t>
  </si>
  <si>
    <t>(SB LT)</t>
  </si>
  <si>
    <t>SW</t>
  </si>
  <si>
    <t>Φ3 Y</t>
  </si>
  <si>
    <t>Φ8 PED/ LS 8P R</t>
  </si>
  <si>
    <t>Φ8 PED/ LS 13 R</t>
  </si>
  <si>
    <t>---G--&gt;</t>
  </si>
  <si>
    <t>(SB RT)</t>
  </si>
  <si>
    <t>Φ3 G</t>
  </si>
  <si>
    <t>&lt;--FYA--</t>
  </si>
  <si>
    <t>(WB)</t>
  </si>
  <si>
    <t>Φ4 R</t>
  </si>
  <si>
    <t>--FYA--&gt;</t>
  </si>
  <si>
    <t>(WB LT)</t>
  </si>
  <si>
    <t>Φ4 Y</t>
  </si>
  <si>
    <t>PEDESTRIAN MOVEMENTS</t>
  </si>
  <si>
    <t>(WB RT)</t>
  </si>
  <si>
    <t>Φ4 G</t>
  </si>
  <si>
    <t>(NEB)</t>
  </si>
  <si>
    <t>Φ5 R</t>
  </si>
  <si>
    <t>(NEB LT)</t>
  </si>
  <si>
    <t>Φ5 Y</t>
  </si>
  <si>
    <t>(NEB RT)</t>
  </si>
  <si>
    <t>Φ5 G</t>
  </si>
  <si>
    <t>(NWB)</t>
  </si>
  <si>
    <t>Φ6 R</t>
  </si>
  <si>
    <t>(NWB LT)</t>
  </si>
  <si>
    <t>Φ6 Y</t>
  </si>
  <si>
    <t>(NWB RT)</t>
  </si>
  <si>
    <t>Φ6 G</t>
  </si>
  <si>
    <t>(SEB)</t>
  </si>
  <si>
    <t>Φ7 R</t>
  </si>
  <si>
    <t>(SEB LT)</t>
  </si>
  <si>
    <t>Φ7 Y</t>
  </si>
  <si>
    <t>OVERLAPS</t>
  </si>
  <si>
    <t>(SEB RT)</t>
  </si>
  <si>
    <t>Φ7 G</t>
  </si>
  <si>
    <t>(SWB)</t>
  </si>
  <si>
    <t>Φ8 R</t>
  </si>
  <si>
    <t>(SWB LT)</t>
  </si>
  <si>
    <t>Φ8 Y</t>
  </si>
  <si>
    <t>(SWB RT)</t>
  </si>
  <si>
    <t>Φ8 G</t>
  </si>
  <si>
    <t>LS = LOAD SWITCH</t>
  </si>
  <si>
    <t>* See TEM Fig. 498-2 for Completed Sample of this Chart</t>
  </si>
  <si>
    <t>*See TEM 403-3 for information regarding All Red Flash</t>
  </si>
  <si>
    <t>1A</t>
  </si>
  <si>
    <t>2A</t>
  </si>
  <si>
    <t>4A, 4B</t>
  </si>
  <si>
    <t>5A</t>
  </si>
  <si>
    <t>6A</t>
  </si>
  <si>
    <t>8A, 8B</t>
  </si>
  <si>
    <t>PED B</t>
  </si>
  <si>
    <t>PED C</t>
  </si>
  <si>
    <t>EXTENSION PROGRAMMED IN CONTROLLER (SEC.)</t>
  </si>
  <si>
    <t>DETECTOR NO.</t>
  </si>
  <si>
    <t>CABINET &amp; PULL BOX LOCATIONS</t>
  </si>
  <si>
    <t>REFERENCE</t>
  </si>
  <si>
    <t>C-1</t>
  </si>
  <si>
    <t>PB-1</t>
  </si>
  <si>
    <t>PB-2</t>
  </si>
  <si>
    <t>PB-3</t>
  </si>
  <si>
    <t>PB-4</t>
  </si>
  <si>
    <t>3+28.0</t>
  </si>
  <si>
    <t>4+00.0</t>
  </si>
  <si>
    <t>23.0' RT</t>
  </si>
  <si>
    <t>3+15.0</t>
  </si>
  <si>
    <t>40.0' LT</t>
  </si>
  <si>
    <t>VDZ2A</t>
  </si>
  <si>
    <t>SB</t>
  </si>
  <si>
    <t>VDZA6A</t>
  </si>
  <si>
    <t>NB</t>
  </si>
  <si>
    <t>D-2</t>
  </si>
  <si>
    <t>D-4</t>
  </si>
  <si>
    <t>D-6</t>
  </si>
  <si>
    <t>D-8</t>
  </si>
  <si>
    <t>PED A</t>
  </si>
  <si>
    <t>PED D</t>
  </si>
  <si>
    <t>'Φ2 PED/ LS 2P G</t>
  </si>
  <si>
    <t>'Φ2 PED/ LS 2P R</t>
  </si>
  <si>
    <t>'Φ8 PED/ LS 8P G</t>
  </si>
  <si>
    <t>'Φ8 PED/ LS 8P R</t>
  </si>
  <si>
    <t>DILEMMA</t>
  </si>
  <si>
    <t>PS-3</t>
  </si>
  <si>
    <t>PS-4</t>
  </si>
  <si>
    <t>PS-5</t>
  </si>
  <si>
    <t>3+50.50</t>
  </si>
  <si>
    <t>4+11.50</t>
  </si>
  <si>
    <t>23.25' RT</t>
  </si>
  <si>
    <t>46.00' LT</t>
  </si>
  <si>
    <t>3+57.00</t>
  </si>
  <si>
    <t>27.50' RT</t>
  </si>
  <si>
    <t>3+35.75</t>
  </si>
  <si>
    <t>23.75' RT</t>
  </si>
  <si>
    <t>0 / 90</t>
  </si>
  <si>
    <t>90 / 180</t>
  </si>
  <si>
    <t>39.0' LT</t>
  </si>
  <si>
    <t>4+34.5</t>
  </si>
  <si>
    <t>42.0' LT</t>
  </si>
  <si>
    <t>4+29.50</t>
  </si>
  <si>
    <t>44.00' LT</t>
  </si>
  <si>
    <t>24.5' RT</t>
  </si>
  <si>
    <t>3+38.5</t>
  </si>
  <si>
    <t>4+02.5</t>
  </si>
  <si>
    <t>SNS1</t>
  </si>
  <si>
    <t>SNS2</t>
  </si>
  <si>
    <t>PW-1</t>
  </si>
  <si>
    <t>EX POWER POLE</t>
  </si>
  <si>
    <t>BRACKET ARM HEIGHT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</si>
</sst>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2"/>
      <name val="Calibri"/>
      <family val="2"/>
    </font>
    <font>
      <b/>
      <sz val="12"/>
      <color indexed="8"/>
      <name val="Calibri"/>
      <family val="2"/>
    </font>
    <font>
      <sz val="12"/>
      <name val="Calibri"/>
      <family val="2"/>
    </font>
    <font>
      <sz val="11"/>
      <color theme="1"/>
      <name val="Calibri"/>
      <family val="2"/>
    </font>
    <font>
      <sz val="12"/>
      <color theme="1"/>
      <name val="Calibri"/>
      <family val="2"/>
    </font>
    <font>
      <b/>
      <sz val="14"/>
      <name val="Calibri"/>
      <family val="2"/>
    </font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Trebuchet MS"/>
      <family val="2"/>
    </font>
    <font>
      <b/>
      <sz val="12"/>
      <color rgb="FFFF0000"/>
      <name val="Calibri"/>
      <family val="2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>
      <alignment vertical="top"/>
    </xf>
    <xf numFmtId="0" fontId="8" fillId="0" borderId="0"/>
  </cellStyleXfs>
  <cellXfs count="127">
    <xf numFmtId="0" fontId="0" fillId="0" borderId="0" xfId="0"/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2" fontId="4" fillId="0" borderId="13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5" fillId="0" borderId="0" xfId="0" applyFont="1"/>
    <xf numFmtId="0" fontId="4" fillId="0" borderId="9" xfId="0" applyFont="1" applyBorder="1" applyAlignment="1">
      <alignment horizontal="center" vertical="center" textRotation="90"/>
    </xf>
    <xf numFmtId="0" fontId="6" fillId="0" borderId="0" xfId="0" applyFont="1"/>
    <xf numFmtId="164" fontId="4" fillId="0" borderId="11" xfId="0" applyNumberFormat="1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3" fillId="0" borderId="6" xfId="1" applyFont="1" applyBorder="1" applyAlignment="1">
      <alignment horizontal="center"/>
    </xf>
    <xf numFmtId="0" fontId="4" fillId="0" borderId="14" xfId="0" applyFont="1" applyBorder="1" applyAlignment="1">
      <alignment horizontal="center" vertical="center" textRotation="90"/>
    </xf>
    <xf numFmtId="0" fontId="4" fillId="0" borderId="16" xfId="0" applyFont="1" applyBorder="1" applyAlignment="1">
      <alignment horizontal="center" vertical="center" textRotation="90"/>
    </xf>
    <xf numFmtId="0" fontId="2" fillId="0" borderId="9" xfId="1" applyFont="1" applyBorder="1" applyAlignment="1">
      <alignment horizontal="center" vertical="center" textRotation="90"/>
    </xf>
    <xf numFmtId="49" fontId="2" fillId="0" borderId="8" xfId="1" applyNumberFormat="1" applyFont="1" applyBorder="1" applyAlignment="1">
      <alignment horizontal="center" vertical="center" textRotation="90"/>
    </xf>
    <xf numFmtId="0" fontId="2" fillId="0" borderId="9" xfId="1" applyFont="1" applyBorder="1" applyAlignment="1">
      <alignment horizontal="center" vertical="center" textRotation="90" wrapText="1"/>
    </xf>
    <xf numFmtId="1" fontId="4" fillId="0" borderId="11" xfId="0" applyNumberFormat="1" applyFont="1" applyBorder="1" applyAlignment="1">
      <alignment horizontal="center" vertical="center"/>
    </xf>
    <xf numFmtId="0" fontId="9" fillId="0" borderId="0" xfId="0" applyFont="1"/>
    <xf numFmtId="0" fontId="9" fillId="0" borderId="19" xfId="2" applyFont="1" applyBorder="1" applyAlignment="1">
      <alignment horizontal="center" vertical="center" wrapText="1"/>
    </xf>
    <xf numFmtId="0" fontId="9" fillId="0" borderId="20" xfId="2" applyFont="1" applyBorder="1" applyAlignment="1">
      <alignment horizontal="center" vertical="center"/>
    </xf>
    <xf numFmtId="0" fontId="9" fillId="0" borderId="20" xfId="2" applyFont="1" applyBorder="1" applyAlignment="1">
      <alignment horizontal="center" vertical="center" wrapText="1"/>
    </xf>
    <xf numFmtId="0" fontId="9" fillId="0" borderId="21" xfId="2" applyFont="1" applyBorder="1" applyAlignment="1">
      <alignment horizontal="center" vertical="center" wrapText="1"/>
    </xf>
    <xf numFmtId="0" fontId="9" fillId="0" borderId="22" xfId="2" applyFont="1" applyBorder="1" applyAlignment="1">
      <alignment horizontal="center" vertical="center" wrapText="1"/>
    </xf>
    <xf numFmtId="0" fontId="10" fillId="0" borderId="0" xfId="0" applyFont="1"/>
    <xf numFmtId="0" fontId="9" fillId="0" borderId="23" xfId="2" quotePrefix="1" applyFont="1" applyBorder="1" applyAlignment="1" applyProtection="1">
      <alignment horizontal="center" vertical="center" wrapText="1"/>
      <protection locked="0"/>
    </xf>
    <xf numFmtId="0" fontId="9" fillId="0" borderId="24" xfId="2" quotePrefix="1" applyFont="1" applyBorder="1" applyAlignment="1" applyProtection="1">
      <alignment horizontal="center"/>
      <protection locked="0"/>
    </xf>
    <xf numFmtId="0" fontId="9" fillId="0" borderId="0" xfId="0" quotePrefix="1" applyFont="1" applyAlignment="1">
      <alignment horizontal="center"/>
    </xf>
    <xf numFmtId="0" fontId="9" fillId="0" borderId="0" xfId="0" quotePrefix="1" applyFont="1"/>
    <xf numFmtId="0" fontId="9" fillId="0" borderId="0" xfId="0" applyFont="1" applyAlignment="1">
      <alignment wrapText="1"/>
    </xf>
    <xf numFmtId="0" fontId="9" fillId="0" borderId="28" xfId="2" quotePrefix="1" applyFont="1" applyBorder="1" applyAlignment="1" applyProtection="1">
      <alignment horizontal="center"/>
      <protection locked="0"/>
    </xf>
    <xf numFmtId="0" fontId="11" fillId="0" borderId="0" xfId="0" applyFont="1"/>
    <xf numFmtId="0" fontId="11" fillId="0" borderId="0" xfId="0" applyFont="1" applyAlignment="1">
      <alignment wrapText="1"/>
    </xf>
    <xf numFmtId="0" fontId="9" fillId="0" borderId="0" xfId="0" applyFont="1" applyAlignment="1">
      <alignment horizontal="center"/>
    </xf>
    <xf numFmtId="0" fontId="9" fillId="0" borderId="31" xfId="2" quotePrefix="1" applyFont="1" applyBorder="1" applyAlignment="1" applyProtection="1">
      <alignment horizontal="center"/>
      <protection locked="0"/>
    </xf>
    <xf numFmtId="0" fontId="9" fillId="0" borderId="35" xfId="2" quotePrefix="1" applyFont="1" applyBorder="1" applyAlignment="1" applyProtection="1">
      <alignment horizontal="center"/>
      <protection locked="0"/>
    </xf>
    <xf numFmtId="0" fontId="9" fillId="0" borderId="34" xfId="2" applyFont="1" applyBorder="1" applyAlignment="1" applyProtection="1">
      <alignment horizontal="center" vertical="top" wrapText="1"/>
      <protection locked="0"/>
    </xf>
    <xf numFmtId="0" fontId="9" fillId="0" borderId="31" xfId="2" applyFont="1" applyBorder="1" applyAlignment="1" applyProtection="1">
      <alignment horizontal="center"/>
      <protection locked="0"/>
    </xf>
    <xf numFmtId="0" fontId="9" fillId="0" borderId="27" xfId="2" applyFont="1" applyBorder="1" applyAlignment="1" applyProtection="1">
      <alignment horizontal="center" vertical="center" wrapText="1"/>
      <protection locked="0"/>
    </xf>
    <xf numFmtId="0" fontId="9" fillId="0" borderId="41" xfId="2" quotePrefix="1" applyFont="1" applyBorder="1" applyAlignment="1" applyProtection="1">
      <alignment horizontal="center"/>
      <protection locked="0"/>
    </xf>
    <xf numFmtId="0" fontId="7" fillId="0" borderId="42" xfId="1" applyFont="1" applyBorder="1" applyAlignment="1">
      <alignment vertical="center"/>
    </xf>
    <xf numFmtId="0" fontId="7" fillId="0" borderId="0" xfId="1" applyFont="1" applyAlignment="1">
      <alignment vertical="center"/>
    </xf>
    <xf numFmtId="0" fontId="2" fillId="0" borderId="0" xfId="1" applyFont="1" applyAlignment="1">
      <alignment horizontal="center" vertical="center" textRotation="90" wrapText="1"/>
    </xf>
    <xf numFmtId="0" fontId="4" fillId="0" borderId="0" xfId="0" applyFont="1" applyAlignment="1">
      <alignment horizontal="center" vertical="center" textRotation="90"/>
    </xf>
    <xf numFmtId="0" fontId="4" fillId="0" borderId="0" xfId="0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2" fillId="0" borderId="42" xfId="1" applyFont="1" applyBorder="1" applyAlignment="1">
      <alignment vertical="center" textRotation="90" wrapText="1"/>
    </xf>
    <xf numFmtId="0" fontId="2" fillId="0" borderId="0" xfId="1" applyFont="1" applyAlignment="1">
      <alignment vertical="center" textRotation="90" wrapText="1"/>
    </xf>
    <xf numFmtId="49" fontId="4" fillId="0" borderId="9" xfId="1" applyNumberFormat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/>
    </xf>
    <xf numFmtId="49" fontId="4" fillId="0" borderId="11" xfId="1" applyNumberFormat="1" applyFont="1" applyBorder="1" applyAlignment="1">
      <alignment horizontal="center" vertical="center"/>
    </xf>
    <xf numFmtId="0" fontId="4" fillId="0" borderId="11" xfId="1" applyFont="1" applyBorder="1" applyAlignment="1">
      <alignment horizontal="center" vertical="center" wrapText="1"/>
    </xf>
    <xf numFmtId="0" fontId="2" fillId="0" borderId="0" xfId="1" applyFont="1" applyAlignment="1">
      <alignment vertical="center" wrapText="1"/>
    </xf>
    <xf numFmtId="0" fontId="12" fillId="0" borderId="0" xfId="1" applyFont="1" applyAlignment="1">
      <alignment vertical="center" wrapText="1"/>
    </xf>
    <xf numFmtId="0" fontId="4" fillId="0" borderId="14" xfId="1" applyFont="1" applyBorder="1" applyAlignment="1">
      <alignment horizontal="center" vertical="center"/>
    </xf>
    <xf numFmtId="49" fontId="4" fillId="0" borderId="14" xfId="1" applyNumberFormat="1" applyFont="1" applyBorder="1" applyAlignment="1">
      <alignment horizontal="center" vertical="center"/>
    </xf>
    <xf numFmtId="0" fontId="4" fillId="0" borderId="14" xfId="1" applyFont="1" applyBorder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4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164" fontId="4" fillId="0" borderId="13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49" fontId="2" fillId="0" borderId="0" xfId="1" applyNumberFormat="1" applyFont="1" applyAlignment="1">
      <alignment vertical="center" textRotation="90"/>
    </xf>
    <xf numFmtId="0" fontId="3" fillId="0" borderId="0" xfId="1" applyFont="1" applyAlignment="1">
      <alignment vertical="center" textRotation="90" wrapText="1"/>
    </xf>
    <xf numFmtId="0" fontId="2" fillId="0" borderId="6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textRotation="90" wrapText="1"/>
    </xf>
    <xf numFmtId="0" fontId="7" fillId="0" borderId="6" xfId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/>
    </xf>
    <xf numFmtId="0" fontId="2" fillId="0" borderId="6" xfId="1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/>
    </xf>
    <xf numFmtId="49" fontId="2" fillId="0" borderId="6" xfId="1" applyNumberFormat="1" applyFont="1" applyBorder="1" applyAlignment="1">
      <alignment horizontal="center" vertical="center" textRotation="90"/>
    </xf>
    <xf numFmtId="0" fontId="2" fillId="0" borderId="6" xfId="1" applyFont="1" applyBorder="1" applyAlignment="1">
      <alignment horizontal="center" vertical="center" textRotation="90"/>
    </xf>
    <xf numFmtId="0" fontId="2" fillId="0" borderId="6" xfId="0" applyFont="1" applyBorder="1" applyAlignment="1">
      <alignment horizontal="center" vertical="center" textRotation="90" wrapText="1"/>
    </xf>
    <xf numFmtId="0" fontId="3" fillId="0" borderId="5" xfId="1" applyFont="1" applyBorder="1" applyAlignment="1">
      <alignment horizontal="center" vertical="center" textRotation="90" wrapText="1"/>
    </xf>
    <xf numFmtId="0" fontId="3" fillId="0" borderId="7" xfId="1" applyFont="1" applyBorder="1" applyAlignment="1">
      <alignment horizontal="center" vertical="center" textRotation="90" wrapText="1"/>
    </xf>
    <xf numFmtId="0" fontId="3" fillId="0" borderId="4" xfId="1" applyFont="1" applyBorder="1" applyAlignment="1">
      <alignment horizontal="center" vertical="center" textRotation="90" wrapText="1"/>
    </xf>
    <xf numFmtId="0" fontId="7" fillId="0" borderId="1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49" fontId="2" fillId="0" borderId="4" xfId="1" applyNumberFormat="1" applyFont="1" applyBorder="1" applyAlignment="1">
      <alignment horizontal="center" vertical="center" textRotation="90"/>
    </xf>
    <xf numFmtId="49" fontId="2" fillId="0" borderId="5" xfId="1" applyNumberFormat="1" applyFont="1" applyBorder="1" applyAlignment="1">
      <alignment horizontal="center" vertical="center" textRotation="90"/>
    </xf>
    <xf numFmtId="49" fontId="2" fillId="0" borderId="7" xfId="1" applyNumberFormat="1" applyFont="1" applyBorder="1" applyAlignment="1">
      <alignment horizontal="center" vertical="center" textRotation="90"/>
    </xf>
    <xf numFmtId="0" fontId="2" fillId="0" borderId="4" xfId="1" applyFont="1" applyBorder="1" applyAlignment="1">
      <alignment horizontal="center" vertical="center" textRotation="90" wrapText="1"/>
    </xf>
    <xf numFmtId="0" fontId="2" fillId="0" borderId="5" xfId="1" applyFont="1" applyBorder="1" applyAlignment="1">
      <alignment horizontal="center" vertical="center" textRotation="90" wrapText="1"/>
    </xf>
    <xf numFmtId="0" fontId="2" fillId="0" borderId="7" xfId="1" applyFont="1" applyBorder="1" applyAlignment="1">
      <alignment horizontal="center" vertical="center" textRotation="90" wrapText="1"/>
    </xf>
    <xf numFmtId="0" fontId="2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9" fillId="0" borderId="23" xfId="2" quotePrefix="1" applyFont="1" applyBorder="1" applyAlignment="1" applyProtection="1">
      <alignment horizontal="center" vertical="center" wrapText="1"/>
      <protection locked="0"/>
    </xf>
    <xf numFmtId="0" fontId="9" fillId="0" borderId="27" xfId="2" quotePrefix="1" applyFont="1" applyBorder="1" applyAlignment="1" applyProtection="1">
      <alignment horizontal="center" vertical="center" wrapText="1"/>
      <protection locked="0"/>
    </xf>
    <xf numFmtId="0" fontId="9" fillId="0" borderId="25" xfId="2" quotePrefix="1" applyFont="1" applyBorder="1" applyAlignment="1" applyProtection="1">
      <alignment horizontal="center" vertical="center"/>
      <protection locked="0"/>
    </xf>
    <xf numFmtId="0" fontId="9" fillId="0" borderId="29" xfId="2" applyFont="1" applyBorder="1" applyAlignment="1" applyProtection="1">
      <alignment horizontal="center" vertical="center"/>
      <protection locked="0"/>
    </xf>
    <xf numFmtId="0" fontId="9" fillId="0" borderId="32" xfId="2" applyFont="1" applyBorder="1" applyAlignment="1" applyProtection="1">
      <alignment horizontal="center" vertical="center"/>
      <protection locked="0"/>
    </xf>
    <xf numFmtId="0" fontId="9" fillId="0" borderId="36" xfId="2" applyFont="1" applyBorder="1" applyAlignment="1" applyProtection="1">
      <alignment horizontal="center" vertical="center"/>
      <protection locked="0"/>
    </xf>
    <xf numFmtId="0" fontId="9" fillId="0" borderId="26" xfId="2" quotePrefix="1" applyFont="1" applyBorder="1" applyAlignment="1" applyProtection="1">
      <alignment horizontal="center" vertical="center"/>
      <protection locked="0"/>
    </xf>
    <xf numFmtId="0" fontId="9" fillId="0" borderId="30" xfId="2" applyFont="1" applyBorder="1" applyAlignment="1" applyProtection="1">
      <alignment horizontal="center" vertical="center"/>
      <protection locked="0"/>
    </xf>
    <xf numFmtId="0" fontId="9" fillId="0" borderId="33" xfId="2" applyFont="1" applyBorder="1" applyAlignment="1" applyProtection="1">
      <alignment horizontal="center" vertical="center"/>
      <protection locked="0"/>
    </xf>
    <xf numFmtId="0" fontId="9" fillId="0" borderId="37" xfId="2" applyFont="1" applyBorder="1" applyAlignment="1" applyProtection="1">
      <alignment horizontal="center" vertical="center"/>
      <protection locked="0"/>
    </xf>
    <xf numFmtId="0" fontId="9" fillId="0" borderId="27" xfId="2" applyFont="1" applyBorder="1" applyAlignment="1" applyProtection="1">
      <alignment horizontal="center" vertical="top"/>
      <protection locked="0"/>
    </xf>
    <xf numFmtId="0" fontId="9" fillId="0" borderId="34" xfId="2" applyFont="1" applyBorder="1" applyAlignment="1" applyProtection="1">
      <alignment horizontal="center" vertical="top"/>
      <protection locked="0"/>
    </xf>
    <xf numFmtId="0" fontId="9" fillId="0" borderId="38" xfId="2" applyFont="1" applyBorder="1" applyAlignment="1" applyProtection="1">
      <alignment horizontal="center" vertical="center"/>
      <protection locked="0"/>
    </xf>
    <xf numFmtId="0" fontId="9" fillId="0" borderId="39" xfId="2" quotePrefix="1" applyFont="1" applyBorder="1" applyAlignment="1" applyProtection="1">
      <alignment horizontal="center" vertical="center"/>
      <protection locked="0"/>
    </xf>
    <xf numFmtId="0" fontId="9" fillId="0" borderId="40" xfId="2" applyFont="1" applyBorder="1" applyAlignment="1" applyProtection="1">
      <alignment horizontal="center" vertical="center"/>
      <protection locked="0"/>
    </xf>
    <xf numFmtId="0" fontId="9" fillId="0" borderId="1" xfId="2" applyFont="1" applyBorder="1" applyAlignment="1">
      <alignment horizontal="center"/>
    </xf>
    <xf numFmtId="0" fontId="9" fillId="0" borderId="2" xfId="2" applyFont="1" applyBorder="1" applyAlignment="1">
      <alignment horizontal="center"/>
    </xf>
    <xf numFmtId="0" fontId="9" fillId="0" borderId="3" xfId="2" applyFont="1" applyBorder="1" applyAlignment="1">
      <alignment horizontal="center"/>
    </xf>
    <xf numFmtId="0" fontId="9" fillId="0" borderId="27" xfId="2" applyFont="1" applyBorder="1" applyAlignment="1" applyProtection="1">
      <alignment horizontal="center" vertical="center" wrapText="1"/>
      <protection locked="0"/>
    </xf>
    <xf numFmtId="0" fontId="9" fillId="0" borderId="40" xfId="2" quotePrefix="1" applyFont="1" applyBorder="1" applyAlignment="1" applyProtection="1">
      <alignment horizontal="center" vertical="center"/>
      <protection locked="0"/>
    </xf>
    <xf numFmtId="0" fontId="9" fillId="0" borderId="34" xfId="2" applyFont="1" applyBorder="1" applyAlignment="1" applyProtection="1">
      <alignment horizontal="center" vertical="center" wrapText="1"/>
      <protection locked="0"/>
    </xf>
    <xf numFmtId="0" fontId="9" fillId="0" borderId="38" xfId="2" quotePrefix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49" fontId="4" fillId="0" borderId="43" xfId="1" applyNumberFormat="1" applyFont="1" applyBorder="1" applyAlignment="1">
      <alignment horizontal="center" vertical="center"/>
    </xf>
    <xf numFmtId="49" fontId="4" fillId="0" borderId="10" xfId="1" applyNumberFormat="1" applyFont="1" applyBorder="1" applyAlignment="1">
      <alignment horizontal="center" vertical="center"/>
    </xf>
  </cellXfs>
  <cellStyles count="3">
    <cellStyle name="Normal" xfId="0" builtinId="0"/>
    <cellStyle name="Normal 2" xfId="1" xr:uid="{BC9E5423-C736-4F8E-9403-F6D4B99D1D7D}"/>
    <cellStyle name="Normal 2 2" xfId="2" xr:uid="{EF08AC0C-FBD5-4410-89F8-D414CC09DC07}"/>
  </cellStyles>
  <dxfs count="30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rebuchet MS"/>
        <family val="2"/>
        <scheme val="none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rebuchet MS"/>
        <family val="2"/>
        <scheme val="none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rebuchet MS"/>
        <family val="2"/>
        <scheme val="none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rebuchet MS"/>
        <family val="2"/>
        <scheme val="none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rebuchet MS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rebuchet MS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1DA4A5E-7586-4A94-A3C0-5DF7C5A46A53}" name="Table1" displayName="Table1" ref="M3:M15" totalsRowShown="0" headerRowDxfId="29" dataDxfId="28">
  <autoFilter ref="M3:M15" xr:uid="{B79CAD42-FCCC-42D7-A138-E1B9872EC1FC}"/>
  <tableColumns count="1">
    <tableColumn id="1" xr3:uid="{54D09444-D11C-4474-8D0F-CD086F3115FB}" name="Veh Indication" dataDxfId="27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8AA4E60-007B-49F5-8E2F-C6DFDFE94D15}" name="Table2" displayName="Table2" ref="N3:N6" totalsRowShown="0" headerRowDxfId="26" dataDxfId="25">
  <autoFilter ref="N3:N6" xr:uid="{65DFDDC8-38CC-4EB9-83CB-C9EA88FE8A8D}"/>
  <tableColumns count="1">
    <tableColumn id="1" xr3:uid="{0BC867DF-1F38-4A88-9701-4B3ABC3FDF2A}" name="Ped Indication" dataDxfId="24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13936A9-DCBA-4F83-B1C3-CD3CEA834DA6}" name="Table3" displayName="Table3" ref="O3:O28" totalsRowShown="0" headerRowDxfId="23" dataDxfId="22">
  <autoFilter ref="O3:O28" xr:uid="{D4F88B50-F636-43B0-A9AB-07709793E36A}"/>
  <tableColumns count="1">
    <tableColumn id="1" xr3:uid="{4128A043-17BF-448E-889B-39E28D6FEB29}" name="Veh Movement" dataDxfId="21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7F4BED53-2003-4BC1-AFC0-3F22D4FE4AB7}" name="Table4" displayName="Table4" ref="P3:P12" totalsRowShown="0" headerRowDxfId="20" dataDxfId="19">
  <autoFilter ref="P3:P12" xr:uid="{7F064E18-1C2C-47A7-AB18-2933D74FD40E}"/>
  <tableColumns count="1">
    <tableColumn id="1" xr3:uid="{933A4BED-77FB-4177-9FB6-4775C7572A11}" name="Ped Movement" dataDxfId="18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1A085C76-7D51-4967-82F9-D7EAFA6F614A}" name="Table5" displayName="Table5" ref="Q3:Q6" totalsRowShown="0" headerRowDxfId="17" dataDxfId="16">
  <autoFilter ref="Q3:Q6" xr:uid="{DBA57FC2-2163-41FE-82C6-80EB2F88B142}"/>
  <tableColumns count="1">
    <tableColumn id="1" xr3:uid="{7577CFBF-1650-4A64-800E-DEBF44D6D436}" name="Veh Flash" dataDxfId="15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DD84D037-4BA3-42C3-8135-D743AF429EC8}" name="Table6" displayName="Table6" ref="R3:R5" totalsRowShown="0" headerRowDxfId="14" dataDxfId="13">
  <autoFilter ref="R3:R5" xr:uid="{0BB64944-707E-46AB-8962-8C2331F8EF37}"/>
  <tableColumns count="1">
    <tableColumn id="1" xr3:uid="{8F5489EA-8205-46A3-ACBB-5B653259D3BA}" name="Ped Flash" dataDxfId="12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57567027-018A-4107-A10E-2764B5921D6B}" name="Table8" displayName="Table8" ref="S3:S28" totalsRowShown="0" headerRowDxfId="11" dataDxfId="10">
  <autoFilter ref="S3:S28" xr:uid="{8F2FC737-E6B3-4572-A95A-09BAA020993B}"/>
  <tableColumns count="1">
    <tableColumn id="1" xr3:uid="{37C9D9D7-788E-494E-A1F8-5DB1F02C362C}" name="Veh Field Terminal" dataDxfId="9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F1E0B36F-2422-45E3-A140-1153483250AD}" name="Table11" displayName="Table11" ref="T3:T12" totalsRowShown="0" headerRowDxfId="8" dataDxfId="7">
  <autoFilter ref="T3:T12" xr:uid="{DEAFCA93-2628-4743-951A-993190DBAE64}"/>
  <tableColumns count="1">
    <tableColumn id="1" xr3:uid="{2C6E10E4-142A-4774-BB50-CFAD2E1DE83A}" name="33x" dataDxfId="6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DB4E8C86-1B34-45B9-85EF-CFCB7AB94056}" name="Table12" displayName="Table12" ref="U3:U12" totalsRowShown="0" headerRowDxfId="5" dataDxfId="4">
  <autoFilter ref="U3:U12" xr:uid="{72C008F9-67B6-4DC8-9352-FEB538A8F200}"/>
  <tableColumns count="1">
    <tableColumn id="1" xr3:uid="{E57F81E5-8F96-495E-89E5-3EA2135DDE42}" name="NEMA" dataDxfId="3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7D6BD22D-2A15-43FB-BC1F-CE648AEB3373}" name="Table13" displayName="Table13" ref="L3:L6" totalsRowShown="0" headerRowDxfId="2" dataDxfId="1">
  <autoFilter ref="L3:L6" xr:uid="{15178F11-D86E-4ACC-9083-A121D0111DE8}"/>
  <tableColumns count="1">
    <tableColumn id="1" xr3:uid="{1EBBC98C-67FD-4F3F-83E9-7B60FC78C286}" name="Cabinet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Relationship Id="rId6" Type="http://schemas.openxmlformats.org/officeDocument/2006/relationships/table" Target="../tables/table5.xml"/><Relationship Id="rId11" Type="http://schemas.openxmlformats.org/officeDocument/2006/relationships/table" Target="../tables/table10.xml"/><Relationship Id="rId5" Type="http://schemas.openxmlformats.org/officeDocument/2006/relationships/table" Target="../tables/table4.xml"/><Relationship Id="rId10" Type="http://schemas.openxmlformats.org/officeDocument/2006/relationships/table" Target="../tables/table9.xml"/><Relationship Id="rId4" Type="http://schemas.openxmlformats.org/officeDocument/2006/relationships/table" Target="../tables/table3.xml"/><Relationship Id="rId9" Type="http://schemas.openxmlformats.org/officeDocument/2006/relationships/table" Target="../tables/table8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9C0920-4ABB-4B9E-BFEA-73458E1F625F}">
  <dimension ref="A1:AC40"/>
  <sheetViews>
    <sheetView tabSelected="1" zoomScale="80" zoomScaleNormal="80" workbookViewId="0">
      <selection activeCell="F14" sqref="F14:F15"/>
    </sheetView>
  </sheetViews>
  <sheetFormatPr defaultRowHeight="15" x14ac:dyDescent="0.25"/>
  <cols>
    <col min="1" max="8" width="12.7109375" customWidth="1"/>
    <col min="9" max="10" width="12.5703125" customWidth="1"/>
    <col min="11" max="14" width="12.7109375" customWidth="1"/>
    <col min="15" max="15" width="12.5703125" customWidth="1"/>
    <col min="16" max="24" width="12.7109375" customWidth="1"/>
  </cols>
  <sheetData>
    <row r="1" spans="1:29" ht="22.5" customHeight="1" thickBot="1" x14ac:dyDescent="0.3">
      <c r="A1" s="78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11"/>
      <c r="Z1" s="11"/>
      <c r="AA1" s="11"/>
      <c r="AB1" s="11"/>
      <c r="AC1" s="11"/>
    </row>
    <row r="2" spans="1:29" ht="19.5" customHeight="1" thickBot="1" x14ac:dyDescent="0.3">
      <c r="A2" s="82" t="s">
        <v>1</v>
      </c>
      <c r="B2" s="82" t="s">
        <v>2</v>
      </c>
      <c r="C2" s="80" t="s">
        <v>3</v>
      </c>
      <c r="D2" s="80" t="s">
        <v>4</v>
      </c>
      <c r="E2" s="75" t="s">
        <v>5</v>
      </c>
      <c r="F2" s="75"/>
      <c r="G2" s="75" t="s">
        <v>6</v>
      </c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81" t="s">
        <v>7</v>
      </c>
      <c r="U2" s="81"/>
      <c r="V2" s="81"/>
      <c r="W2" s="81"/>
      <c r="X2" s="81"/>
      <c r="Y2" s="11"/>
      <c r="Z2" s="11"/>
      <c r="AA2" s="11"/>
      <c r="AB2" s="11"/>
      <c r="AC2" s="11"/>
    </row>
    <row r="3" spans="1:29" ht="19.5" customHeight="1" thickBot="1" x14ac:dyDescent="0.3">
      <c r="A3" s="83"/>
      <c r="B3" s="82"/>
      <c r="C3" s="80"/>
      <c r="D3" s="80"/>
      <c r="E3" s="76" t="s">
        <v>8</v>
      </c>
      <c r="F3" s="76" t="s">
        <v>9</v>
      </c>
      <c r="G3" s="77" t="s">
        <v>10</v>
      </c>
      <c r="H3" s="77" t="s">
        <v>11</v>
      </c>
      <c r="I3" s="77" t="s">
        <v>12</v>
      </c>
      <c r="J3" s="85" t="s">
        <v>236</v>
      </c>
      <c r="K3" s="77" t="s">
        <v>13</v>
      </c>
      <c r="L3" s="76" t="s">
        <v>14</v>
      </c>
      <c r="M3" s="76" t="s">
        <v>15</v>
      </c>
      <c r="N3" s="76" t="s">
        <v>16</v>
      </c>
      <c r="O3" s="80" t="s">
        <v>17</v>
      </c>
      <c r="P3" s="75" t="s">
        <v>18</v>
      </c>
      <c r="Q3" s="76" t="s">
        <v>232</v>
      </c>
      <c r="R3" s="81" t="s">
        <v>233</v>
      </c>
      <c r="S3" s="81" t="s">
        <v>19</v>
      </c>
      <c r="T3" s="79" t="s">
        <v>20</v>
      </c>
      <c r="U3" s="79" t="s">
        <v>21</v>
      </c>
      <c r="V3" s="84" t="s">
        <v>40</v>
      </c>
      <c r="W3" s="84" t="s">
        <v>41</v>
      </c>
      <c r="X3" s="84" t="s">
        <v>42</v>
      </c>
      <c r="Y3" s="11"/>
      <c r="Z3" s="11"/>
      <c r="AA3" s="11"/>
      <c r="AB3" s="11"/>
      <c r="AC3" s="11"/>
    </row>
    <row r="4" spans="1:29" ht="19.5" customHeight="1" thickBot="1" x14ac:dyDescent="0.3">
      <c r="A4" s="83"/>
      <c r="B4" s="82"/>
      <c r="C4" s="80"/>
      <c r="D4" s="80"/>
      <c r="E4" s="76"/>
      <c r="F4" s="76"/>
      <c r="G4" s="77"/>
      <c r="H4" s="77"/>
      <c r="I4" s="77"/>
      <c r="J4" s="86"/>
      <c r="K4" s="77"/>
      <c r="L4" s="76"/>
      <c r="M4" s="76"/>
      <c r="N4" s="76"/>
      <c r="O4" s="80"/>
      <c r="P4" s="75"/>
      <c r="Q4" s="76"/>
      <c r="R4" s="81"/>
      <c r="S4" s="81"/>
      <c r="T4" s="79"/>
      <c r="U4" s="79"/>
      <c r="V4" s="84"/>
      <c r="W4" s="84"/>
      <c r="X4" s="84"/>
      <c r="Y4" s="11"/>
      <c r="Z4" s="11"/>
      <c r="AA4" s="11"/>
      <c r="AB4" s="11"/>
      <c r="AC4" s="11"/>
    </row>
    <row r="5" spans="1:29" ht="20.25" customHeight="1" thickBot="1" x14ac:dyDescent="0.3">
      <c r="A5" s="83"/>
      <c r="B5" s="82"/>
      <c r="C5" s="80"/>
      <c r="D5" s="80"/>
      <c r="E5" s="76"/>
      <c r="F5" s="76"/>
      <c r="G5" s="77"/>
      <c r="H5" s="77"/>
      <c r="I5" s="77"/>
      <c r="J5" s="86"/>
      <c r="K5" s="77"/>
      <c r="L5" s="76"/>
      <c r="M5" s="76"/>
      <c r="N5" s="76"/>
      <c r="O5" s="80"/>
      <c r="P5" s="75"/>
      <c r="Q5" s="76"/>
      <c r="R5" s="81"/>
      <c r="S5" s="81"/>
      <c r="T5" s="79"/>
      <c r="U5" s="79"/>
      <c r="V5" s="84"/>
      <c r="W5" s="84"/>
      <c r="X5" s="84"/>
      <c r="Y5" s="11"/>
      <c r="Z5" s="11"/>
      <c r="AA5" s="11"/>
      <c r="AB5" s="11"/>
      <c r="AC5" s="11"/>
    </row>
    <row r="6" spans="1:29" ht="19.5" customHeight="1" thickBot="1" x14ac:dyDescent="0.3">
      <c r="A6" s="83"/>
      <c r="B6" s="82"/>
      <c r="C6" s="80"/>
      <c r="D6" s="80"/>
      <c r="E6" s="76"/>
      <c r="F6" s="76"/>
      <c r="G6" s="77"/>
      <c r="H6" s="77"/>
      <c r="I6" s="77"/>
      <c r="J6" s="86"/>
      <c r="K6" s="77"/>
      <c r="L6" s="76"/>
      <c r="M6" s="76"/>
      <c r="N6" s="76"/>
      <c r="O6" s="80"/>
      <c r="P6" s="75"/>
      <c r="Q6" s="76"/>
      <c r="R6" s="81"/>
      <c r="S6" s="81"/>
      <c r="T6" s="79"/>
      <c r="U6" s="79"/>
      <c r="V6" s="84"/>
      <c r="W6" s="84"/>
      <c r="X6" s="84"/>
      <c r="Y6" s="11"/>
      <c r="Z6" s="11"/>
      <c r="AA6" s="11"/>
      <c r="AB6" s="11"/>
      <c r="AC6" s="11"/>
    </row>
    <row r="7" spans="1:29" ht="19.5" customHeight="1" thickBot="1" x14ac:dyDescent="0.3">
      <c r="A7" s="83"/>
      <c r="B7" s="82"/>
      <c r="C7" s="80"/>
      <c r="D7" s="80"/>
      <c r="E7" s="76"/>
      <c r="F7" s="76"/>
      <c r="G7" s="77"/>
      <c r="H7" s="77"/>
      <c r="I7" s="77"/>
      <c r="J7" s="86"/>
      <c r="K7" s="77"/>
      <c r="L7" s="76"/>
      <c r="M7" s="76"/>
      <c r="N7" s="76"/>
      <c r="O7" s="80"/>
      <c r="P7" s="75"/>
      <c r="Q7" s="76"/>
      <c r="R7" s="81"/>
      <c r="S7" s="81"/>
      <c r="T7" s="79"/>
      <c r="U7" s="79"/>
      <c r="V7" s="84"/>
      <c r="W7" s="84"/>
      <c r="X7" s="84"/>
      <c r="Y7" s="11"/>
      <c r="Z7" s="11"/>
      <c r="AA7" s="11"/>
      <c r="AB7" s="11"/>
      <c r="AC7" s="11"/>
    </row>
    <row r="8" spans="1:29" ht="19.5" customHeight="1" thickBot="1" x14ac:dyDescent="0.3">
      <c r="A8" s="83"/>
      <c r="B8" s="82"/>
      <c r="C8" s="80"/>
      <c r="D8" s="80"/>
      <c r="E8" s="76"/>
      <c r="F8" s="76"/>
      <c r="G8" s="77"/>
      <c r="H8" s="77"/>
      <c r="I8" s="77"/>
      <c r="J8" s="86"/>
      <c r="K8" s="77"/>
      <c r="L8" s="76"/>
      <c r="M8" s="76"/>
      <c r="N8" s="76"/>
      <c r="O8" s="80"/>
      <c r="P8" s="75"/>
      <c r="Q8" s="76"/>
      <c r="R8" s="81"/>
      <c r="S8" s="81"/>
      <c r="T8" s="79"/>
      <c r="U8" s="79"/>
      <c r="V8" s="84"/>
      <c r="W8" s="84"/>
      <c r="X8" s="84"/>
      <c r="Y8" s="11"/>
      <c r="Z8" s="11"/>
      <c r="AA8" s="11"/>
      <c r="AB8" s="11"/>
      <c r="AC8" s="11"/>
    </row>
    <row r="9" spans="1:29" ht="19.5" customHeight="1" thickBot="1" x14ac:dyDescent="0.3">
      <c r="A9" s="83"/>
      <c r="B9" s="82"/>
      <c r="C9" s="80"/>
      <c r="D9" s="80"/>
      <c r="E9" s="76"/>
      <c r="F9" s="76"/>
      <c r="G9" s="77"/>
      <c r="H9" s="77"/>
      <c r="I9" s="77"/>
      <c r="J9" s="87"/>
      <c r="K9" s="77"/>
      <c r="L9" s="76"/>
      <c r="M9" s="76"/>
      <c r="N9" s="76"/>
      <c r="O9" s="80"/>
      <c r="P9" s="75"/>
      <c r="Q9" s="76"/>
      <c r="R9" s="81"/>
      <c r="S9" s="81"/>
      <c r="T9" s="79"/>
      <c r="U9" s="79"/>
      <c r="V9" s="84"/>
      <c r="W9" s="84"/>
      <c r="X9" s="84"/>
      <c r="Y9" s="11"/>
      <c r="Z9" s="11"/>
      <c r="AA9" s="11"/>
      <c r="AB9" s="11"/>
      <c r="AC9" s="11"/>
    </row>
    <row r="10" spans="1:29" ht="19.5" customHeight="1" thickBot="1" x14ac:dyDescent="0.3">
      <c r="A10" s="83"/>
      <c r="B10" s="82"/>
      <c r="C10" s="80"/>
      <c r="D10" s="80"/>
      <c r="E10" s="76"/>
      <c r="F10" s="76"/>
      <c r="G10" s="77"/>
      <c r="H10" s="77"/>
      <c r="I10" s="17" t="s">
        <v>22</v>
      </c>
      <c r="J10" s="17" t="s">
        <v>22</v>
      </c>
      <c r="K10" s="17" t="s">
        <v>22</v>
      </c>
      <c r="L10" s="17" t="s">
        <v>22</v>
      </c>
      <c r="M10" s="17" t="s">
        <v>22</v>
      </c>
      <c r="N10" s="17" t="s">
        <v>22</v>
      </c>
      <c r="O10" s="17" t="s">
        <v>22</v>
      </c>
      <c r="P10" s="17" t="s">
        <v>22</v>
      </c>
      <c r="Q10" s="17" t="s">
        <v>22</v>
      </c>
      <c r="R10" s="17" t="s">
        <v>22</v>
      </c>
      <c r="S10" s="17" t="s">
        <v>22</v>
      </c>
      <c r="T10" s="17" t="s">
        <v>23</v>
      </c>
      <c r="U10" s="72" t="s">
        <v>23</v>
      </c>
      <c r="V10" s="72" t="s">
        <v>23</v>
      </c>
      <c r="W10" s="72" t="s">
        <v>23</v>
      </c>
      <c r="X10" s="72" t="s">
        <v>23</v>
      </c>
      <c r="Y10" s="11"/>
      <c r="Z10" s="11"/>
      <c r="AA10" s="11"/>
      <c r="AB10" s="11"/>
      <c r="AC10" s="11"/>
    </row>
    <row r="11" spans="1:29" ht="19.5" customHeight="1" x14ac:dyDescent="0.25">
      <c r="A11" s="15"/>
      <c r="B11" s="16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2"/>
      <c r="X11" s="2"/>
      <c r="Y11" s="11"/>
      <c r="Z11" s="11"/>
      <c r="AA11" s="11"/>
      <c r="AB11" s="11"/>
      <c r="AC11" s="11"/>
    </row>
    <row r="12" spans="1:29" ht="19.5" customHeight="1" x14ac:dyDescent="0.25">
      <c r="A12" s="73" t="s">
        <v>24</v>
      </c>
      <c r="B12" s="3" t="s">
        <v>25</v>
      </c>
      <c r="C12" s="73" t="s">
        <v>26</v>
      </c>
      <c r="D12" s="73" t="s">
        <v>27</v>
      </c>
      <c r="E12" s="5">
        <v>1146.4100000000001</v>
      </c>
      <c r="F12" s="73">
        <v>1146.8699999999999</v>
      </c>
      <c r="G12" s="73" t="s">
        <v>28</v>
      </c>
      <c r="H12" s="73">
        <v>10</v>
      </c>
      <c r="I12" s="4">
        <v>28</v>
      </c>
      <c r="J12" s="4">
        <v>27.5</v>
      </c>
      <c r="K12" s="4">
        <v>19</v>
      </c>
      <c r="L12" s="4">
        <v>29</v>
      </c>
      <c r="M12" s="4">
        <v>24.76</v>
      </c>
      <c r="N12" s="4">
        <v>8.74</v>
      </c>
      <c r="O12" s="4">
        <v>17</v>
      </c>
      <c r="P12" s="5">
        <v>23.26</v>
      </c>
      <c r="Q12" s="5">
        <v>20</v>
      </c>
      <c r="R12" s="5">
        <v>13.5</v>
      </c>
      <c r="S12" s="73">
        <v>8</v>
      </c>
      <c r="T12" s="4">
        <v>0</v>
      </c>
      <c r="U12" s="4">
        <v>0</v>
      </c>
      <c r="V12" s="4">
        <v>0</v>
      </c>
      <c r="W12" s="4">
        <v>90</v>
      </c>
      <c r="X12" s="73">
        <v>180</v>
      </c>
      <c r="Y12" s="11"/>
      <c r="Z12" s="11"/>
      <c r="AA12" s="11"/>
      <c r="AB12" s="11"/>
      <c r="AC12" s="11"/>
    </row>
    <row r="13" spans="1:29" ht="19.5" customHeight="1" x14ac:dyDescent="0.25">
      <c r="A13" s="74"/>
      <c r="B13" s="3" t="s">
        <v>29</v>
      </c>
      <c r="C13" s="74"/>
      <c r="D13" s="74"/>
      <c r="E13" s="5">
        <v>1146.81</v>
      </c>
      <c r="F13" s="74"/>
      <c r="G13" s="74"/>
      <c r="H13" s="74"/>
      <c r="I13" s="4">
        <v>28</v>
      </c>
      <c r="J13" s="4">
        <v>27.5</v>
      </c>
      <c r="K13" s="4">
        <v>19</v>
      </c>
      <c r="L13" s="4">
        <v>59</v>
      </c>
      <c r="M13" s="5">
        <v>55.213000000000001</v>
      </c>
      <c r="N13" s="4">
        <v>45.21</v>
      </c>
      <c r="O13" s="4">
        <v>17</v>
      </c>
      <c r="P13" s="4">
        <v>46.71</v>
      </c>
      <c r="Q13" s="4">
        <v>50.21</v>
      </c>
      <c r="R13" s="4"/>
      <c r="S13" s="74"/>
      <c r="T13" s="4">
        <v>270</v>
      </c>
      <c r="U13" s="4"/>
      <c r="V13" s="4"/>
      <c r="W13" s="4"/>
      <c r="X13" s="74"/>
      <c r="Y13" s="11"/>
      <c r="Z13" s="11"/>
      <c r="AA13" s="11"/>
      <c r="AB13" s="11"/>
      <c r="AC13" s="11"/>
    </row>
    <row r="14" spans="1:29" ht="19.5" customHeight="1" x14ac:dyDescent="0.25">
      <c r="A14" s="73" t="s">
        <v>30</v>
      </c>
      <c r="B14" s="3" t="s">
        <v>31</v>
      </c>
      <c r="C14" s="73" t="s">
        <v>231</v>
      </c>
      <c r="D14" s="73" t="s">
        <v>32</v>
      </c>
      <c r="E14" s="5">
        <v>1148.03</v>
      </c>
      <c r="F14" s="73">
        <v>1148.03</v>
      </c>
      <c r="G14" s="73" t="s">
        <v>28</v>
      </c>
      <c r="H14" s="73">
        <v>10</v>
      </c>
      <c r="I14" s="4">
        <v>28</v>
      </c>
      <c r="J14" s="4">
        <v>27.5</v>
      </c>
      <c r="K14" s="4">
        <v>18</v>
      </c>
      <c r="L14" s="4">
        <v>31</v>
      </c>
      <c r="M14" s="4">
        <v>27.26</v>
      </c>
      <c r="N14" s="4">
        <v>16.260000000000002</v>
      </c>
      <c r="O14" s="4">
        <v>17</v>
      </c>
      <c r="P14" s="4">
        <v>25.76</v>
      </c>
      <c r="Q14" s="4">
        <v>21.75</v>
      </c>
      <c r="R14" s="4">
        <v>11.71</v>
      </c>
      <c r="S14" s="73">
        <v>8</v>
      </c>
      <c r="T14" s="4">
        <v>0</v>
      </c>
      <c r="U14" s="4">
        <v>0</v>
      </c>
      <c r="V14" s="4"/>
      <c r="W14" s="4"/>
      <c r="X14" s="73">
        <v>180</v>
      </c>
      <c r="Y14" s="11"/>
      <c r="Z14" s="11"/>
      <c r="AA14" s="11"/>
      <c r="AB14" s="11"/>
      <c r="AC14" s="11"/>
    </row>
    <row r="15" spans="1:29" ht="19.5" customHeight="1" x14ac:dyDescent="0.25">
      <c r="A15" s="74"/>
      <c r="B15" s="6" t="s">
        <v>33</v>
      </c>
      <c r="C15" s="74"/>
      <c r="D15" s="74"/>
      <c r="E15" s="8">
        <v>1147.8900000000001</v>
      </c>
      <c r="F15" s="74"/>
      <c r="G15" s="74"/>
      <c r="H15" s="74"/>
      <c r="I15" s="7">
        <v>28</v>
      </c>
      <c r="J15" s="4">
        <v>27.5</v>
      </c>
      <c r="K15" s="7">
        <v>18</v>
      </c>
      <c r="L15" s="7">
        <v>45</v>
      </c>
      <c r="M15" s="7">
        <v>41.72</v>
      </c>
      <c r="N15" s="7">
        <v>31.22</v>
      </c>
      <c r="O15" s="7">
        <v>17</v>
      </c>
      <c r="P15" s="8">
        <v>32.72</v>
      </c>
      <c r="Q15" s="7">
        <v>37.22</v>
      </c>
      <c r="R15" s="7"/>
      <c r="S15" s="74"/>
      <c r="T15" s="7">
        <v>270</v>
      </c>
      <c r="U15" s="7"/>
      <c r="V15" s="4">
        <v>270</v>
      </c>
      <c r="W15" s="4">
        <v>0</v>
      </c>
      <c r="X15" s="74"/>
      <c r="Y15" s="11"/>
      <c r="Z15" s="11"/>
      <c r="AA15" s="11"/>
      <c r="AB15" s="11"/>
      <c r="AC15" s="11"/>
    </row>
    <row r="16" spans="1:29" ht="19.5" customHeight="1" thickBot="1" x14ac:dyDescent="0.3">
      <c r="A16" s="9"/>
      <c r="B16" s="10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11"/>
      <c r="Z16" s="11"/>
      <c r="AA16" s="11"/>
      <c r="AB16" s="11"/>
      <c r="AC16" s="11"/>
    </row>
    <row r="17" spans="1:29" x14ac:dyDescent="0.2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</row>
    <row r="18" spans="1:29" x14ac:dyDescent="0.25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</row>
    <row r="19" spans="1:29" x14ac:dyDescent="0.25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</row>
    <row r="20" spans="1:29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</row>
    <row r="21" spans="1:29" x14ac:dyDescent="0.25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</row>
    <row r="22" spans="1:29" x14ac:dyDescent="0.25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</row>
    <row r="23" spans="1:29" x14ac:dyDescent="0.2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</row>
    <row r="24" spans="1:29" x14ac:dyDescent="0.2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</row>
    <row r="25" spans="1:29" x14ac:dyDescent="0.2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</row>
    <row r="26" spans="1:29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</row>
    <row r="27" spans="1:29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</row>
    <row r="28" spans="1:29" x14ac:dyDescent="0.25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</row>
    <row r="29" spans="1:29" x14ac:dyDescent="0.25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</row>
    <row r="30" spans="1:29" x14ac:dyDescent="0.2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</row>
    <row r="31" spans="1:29" x14ac:dyDescent="0.2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</row>
    <row r="32" spans="1:29" x14ac:dyDescent="0.25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</row>
    <row r="33" spans="1:29" x14ac:dyDescent="0.25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</row>
    <row r="34" spans="1:29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</row>
    <row r="35" spans="1:29" x14ac:dyDescent="0.2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</row>
    <row r="36" spans="1:29" x14ac:dyDescent="0.25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</row>
    <row r="37" spans="1:29" x14ac:dyDescent="0.25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</row>
    <row r="38" spans="1:29" x14ac:dyDescent="0.25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</row>
    <row r="39" spans="1:29" x14ac:dyDescent="0.25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</row>
    <row r="40" spans="1:29" x14ac:dyDescent="0.25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</row>
  </sheetData>
  <mergeCells count="44">
    <mergeCell ref="D14:D15"/>
    <mergeCell ref="C14:C15"/>
    <mergeCell ref="X12:X13"/>
    <mergeCell ref="S12:S13"/>
    <mergeCell ref="S14:S15"/>
    <mergeCell ref="W3:W9"/>
    <mergeCell ref="X3:X9"/>
    <mergeCell ref="X14:X15"/>
    <mergeCell ref="T2:X2"/>
    <mergeCell ref="F12:F13"/>
    <mergeCell ref="F14:F15"/>
    <mergeCell ref="J3:J9"/>
    <mergeCell ref="A1:X1"/>
    <mergeCell ref="T3:T9"/>
    <mergeCell ref="U3:U9"/>
    <mergeCell ref="N3:N9"/>
    <mergeCell ref="O3:O9"/>
    <mergeCell ref="P3:P9"/>
    <mergeCell ref="Q3:Q9"/>
    <mergeCell ref="R3:R9"/>
    <mergeCell ref="S3:S9"/>
    <mergeCell ref="M3:M9"/>
    <mergeCell ref="A2:A10"/>
    <mergeCell ref="B2:B10"/>
    <mergeCell ref="C2:C10"/>
    <mergeCell ref="D2:D10"/>
    <mergeCell ref="E2:F2"/>
    <mergeCell ref="V3:V9"/>
    <mergeCell ref="A12:A13"/>
    <mergeCell ref="A14:A15"/>
    <mergeCell ref="G2:S2"/>
    <mergeCell ref="E3:E10"/>
    <mergeCell ref="F3:F10"/>
    <mergeCell ref="G3:G10"/>
    <mergeCell ref="H3:H10"/>
    <mergeCell ref="I3:I9"/>
    <mergeCell ref="K3:K9"/>
    <mergeCell ref="L3:L9"/>
    <mergeCell ref="G12:G13"/>
    <mergeCell ref="H12:H13"/>
    <mergeCell ref="G14:G15"/>
    <mergeCell ref="H14:H15"/>
    <mergeCell ref="C12:C13"/>
    <mergeCell ref="D12:D1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E3F37-92E4-4557-BCE0-1E1FFA8AE085}">
  <dimension ref="A1:V34"/>
  <sheetViews>
    <sheetView zoomScale="80" zoomScaleNormal="80" workbookViewId="0">
      <selection activeCell="I10" sqref="I10"/>
    </sheetView>
  </sheetViews>
  <sheetFormatPr defaultRowHeight="15" x14ac:dyDescent="0.25"/>
  <cols>
    <col min="1" max="7" width="12.7109375" customWidth="1"/>
  </cols>
  <sheetData>
    <row r="1" spans="1:22" s="13" customFormat="1" ht="23.25" customHeight="1" thickBot="1" x14ac:dyDescent="0.3">
      <c r="A1" s="88" t="s">
        <v>45</v>
      </c>
      <c r="B1" s="89"/>
      <c r="C1" s="89"/>
      <c r="D1" s="89"/>
      <c r="E1" s="89"/>
      <c r="F1" s="89"/>
      <c r="G1" s="90"/>
    </row>
    <row r="2" spans="1:22" s="13" customFormat="1" ht="19.5" customHeight="1" thickBot="1" x14ac:dyDescent="0.3">
      <c r="A2" s="91" t="s">
        <v>34</v>
      </c>
      <c r="B2" s="92" t="s">
        <v>35</v>
      </c>
      <c r="C2" s="94" t="s">
        <v>36</v>
      </c>
      <c r="D2" s="94" t="s">
        <v>37</v>
      </c>
      <c r="E2" s="95" t="s">
        <v>38</v>
      </c>
      <c r="F2" s="97" t="s">
        <v>39</v>
      </c>
      <c r="G2" s="98"/>
    </row>
    <row r="3" spans="1:22" s="13" customFormat="1" ht="19.5" customHeight="1" thickBot="1" x14ac:dyDescent="0.3">
      <c r="A3" s="83"/>
      <c r="B3" s="93"/>
      <c r="C3" s="80"/>
      <c r="D3" s="80"/>
      <c r="E3" s="96"/>
      <c r="F3" s="85" t="s">
        <v>40</v>
      </c>
      <c r="G3" s="85" t="s">
        <v>41</v>
      </c>
    </row>
    <row r="4" spans="1:22" s="13" customFormat="1" ht="19.5" customHeight="1" thickBot="1" x14ac:dyDescent="0.3">
      <c r="A4" s="83"/>
      <c r="B4" s="93"/>
      <c r="C4" s="80"/>
      <c r="D4" s="80"/>
      <c r="E4" s="96"/>
      <c r="F4" s="86"/>
      <c r="G4" s="86"/>
    </row>
    <row r="5" spans="1:22" s="13" customFormat="1" ht="19.5" customHeight="1" thickBot="1" x14ac:dyDescent="0.3">
      <c r="A5" s="83"/>
      <c r="B5" s="93"/>
      <c r="C5" s="80"/>
      <c r="D5" s="80"/>
      <c r="E5" s="96"/>
      <c r="F5" s="86"/>
      <c r="G5" s="86"/>
    </row>
    <row r="6" spans="1:22" s="13" customFormat="1" ht="19.5" customHeight="1" thickBot="1" x14ac:dyDescent="0.3">
      <c r="A6" s="83"/>
      <c r="B6" s="93"/>
      <c r="C6" s="80"/>
      <c r="D6" s="80"/>
      <c r="E6" s="96"/>
      <c r="F6" s="86"/>
      <c r="G6" s="86"/>
    </row>
    <row r="7" spans="1:22" s="13" customFormat="1" ht="19.5" customHeight="1" thickBot="1" x14ac:dyDescent="0.3">
      <c r="A7" s="83"/>
      <c r="B7" s="93"/>
      <c r="C7" s="80"/>
      <c r="D7" s="80"/>
      <c r="E7" s="96"/>
      <c r="F7" s="86"/>
      <c r="G7" s="86"/>
    </row>
    <row r="8" spans="1:22" s="13" customFormat="1" ht="19.5" customHeight="1" thickBot="1" x14ac:dyDescent="0.3">
      <c r="A8" s="83"/>
      <c r="B8" s="93"/>
      <c r="C8" s="80"/>
      <c r="D8" s="80"/>
      <c r="E8" s="96"/>
      <c r="F8" s="86"/>
      <c r="G8" s="86"/>
    </row>
    <row r="9" spans="1:22" s="13" customFormat="1" ht="19.5" customHeight="1" thickBot="1" x14ac:dyDescent="0.3">
      <c r="A9" s="83"/>
      <c r="B9" s="93"/>
      <c r="C9" s="80"/>
      <c r="D9" s="80"/>
      <c r="E9" s="96"/>
      <c r="F9" s="86"/>
      <c r="G9" s="86"/>
    </row>
    <row r="10" spans="1:22" s="13" customFormat="1" ht="19.5" customHeight="1" thickBot="1" x14ac:dyDescent="0.3">
      <c r="A10" s="83"/>
      <c r="B10" s="91"/>
      <c r="C10" s="80"/>
      <c r="D10" s="80"/>
      <c r="E10" s="94"/>
      <c r="F10" s="87"/>
      <c r="G10" s="87"/>
      <c r="P10" s="70"/>
      <c r="Q10" s="53"/>
      <c r="R10" s="53"/>
      <c r="S10" s="53"/>
      <c r="T10" s="59"/>
      <c r="U10" s="59"/>
      <c r="V10" s="59"/>
    </row>
    <row r="11" spans="1:22" s="13" customFormat="1" ht="19.5" customHeight="1" x14ac:dyDescent="0.25">
      <c r="A11" s="2"/>
      <c r="B11" s="1"/>
      <c r="C11" s="2"/>
      <c r="D11" s="2"/>
      <c r="E11" s="12"/>
      <c r="F11" s="2"/>
      <c r="G11" s="2"/>
      <c r="P11" s="70"/>
      <c r="Q11" s="53"/>
      <c r="R11" s="53"/>
      <c r="S11" s="53"/>
      <c r="T11" s="71"/>
      <c r="U11" s="71"/>
      <c r="V11" s="71"/>
    </row>
    <row r="12" spans="1:22" s="13" customFormat="1" ht="19.5" customHeight="1" x14ac:dyDescent="0.25">
      <c r="A12" s="4" t="s">
        <v>44</v>
      </c>
      <c r="B12" s="3" t="s">
        <v>214</v>
      </c>
      <c r="C12" s="14" t="s">
        <v>217</v>
      </c>
      <c r="D12" s="5">
        <v>1146.47</v>
      </c>
      <c r="E12" s="4">
        <v>10</v>
      </c>
      <c r="F12" s="4">
        <v>0</v>
      </c>
      <c r="G12" s="4">
        <v>0</v>
      </c>
      <c r="P12" s="70"/>
      <c r="Q12" s="53"/>
      <c r="R12" s="53"/>
      <c r="S12" s="53"/>
      <c r="T12" s="71"/>
      <c r="U12" s="71"/>
      <c r="V12" s="71"/>
    </row>
    <row r="13" spans="1:22" s="13" customFormat="1" ht="19.5" customHeight="1" x14ac:dyDescent="0.25">
      <c r="A13" s="4" t="s">
        <v>43</v>
      </c>
      <c r="B13" s="3" t="s">
        <v>227</v>
      </c>
      <c r="C13" s="14" t="s">
        <v>228</v>
      </c>
      <c r="D13" s="5">
        <v>1147.07</v>
      </c>
      <c r="E13" s="4">
        <v>10</v>
      </c>
      <c r="F13" s="4" t="s">
        <v>222</v>
      </c>
      <c r="G13" s="4" t="s">
        <v>223</v>
      </c>
      <c r="P13" s="70"/>
      <c r="Q13" s="53"/>
      <c r="R13" s="53"/>
      <c r="S13" s="53"/>
      <c r="T13" s="71"/>
      <c r="U13" s="71"/>
      <c r="V13" s="71"/>
    </row>
    <row r="14" spans="1:22" s="13" customFormat="1" ht="19.5" customHeight="1" x14ac:dyDescent="0.25">
      <c r="A14" s="7" t="s">
        <v>211</v>
      </c>
      <c r="B14" s="6" t="s">
        <v>215</v>
      </c>
      <c r="C14" s="68" t="s">
        <v>216</v>
      </c>
      <c r="D14" s="8">
        <v>1148.53</v>
      </c>
      <c r="E14" s="7">
        <v>10</v>
      </c>
      <c r="F14" s="7">
        <v>90</v>
      </c>
      <c r="G14" s="7">
        <v>90</v>
      </c>
      <c r="P14" s="70"/>
      <c r="Q14" s="53"/>
      <c r="R14" s="53"/>
      <c r="S14" s="53"/>
      <c r="T14" s="71"/>
      <c r="U14" s="71"/>
      <c r="V14" s="71"/>
    </row>
    <row r="15" spans="1:22" s="13" customFormat="1" ht="19.5" customHeight="1" x14ac:dyDescent="0.25">
      <c r="A15" s="7" t="s">
        <v>212</v>
      </c>
      <c r="B15" s="6" t="s">
        <v>218</v>
      </c>
      <c r="C15" s="68" t="s">
        <v>219</v>
      </c>
      <c r="D15" s="8">
        <v>1147.56</v>
      </c>
      <c r="E15" s="7">
        <v>10</v>
      </c>
      <c r="F15" s="7">
        <v>180</v>
      </c>
      <c r="G15" s="7">
        <v>180</v>
      </c>
      <c r="P15" s="70"/>
      <c r="Q15" s="53"/>
      <c r="R15" s="53"/>
      <c r="S15" s="53"/>
      <c r="T15" s="71"/>
      <c r="U15" s="71"/>
      <c r="V15" s="71"/>
    </row>
    <row r="16" spans="1:22" s="13" customFormat="1" ht="19.5" customHeight="1" x14ac:dyDescent="0.25">
      <c r="A16" s="7" t="s">
        <v>213</v>
      </c>
      <c r="B16" s="6" t="s">
        <v>220</v>
      </c>
      <c r="C16" s="68" t="s">
        <v>221</v>
      </c>
      <c r="D16" s="8">
        <v>1147.22</v>
      </c>
      <c r="E16" s="7">
        <v>10</v>
      </c>
      <c r="F16" s="7">
        <v>270</v>
      </c>
      <c r="G16" s="7">
        <v>270</v>
      </c>
      <c r="P16" s="70"/>
      <c r="Q16" s="53"/>
      <c r="R16" s="53"/>
      <c r="S16" s="53"/>
      <c r="T16" s="71"/>
      <c r="U16" s="71"/>
      <c r="V16" s="71"/>
    </row>
    <row r="17" spans="1:22" s="13" customFormat="1" ht="19.5" customHeight="1" thickBot="1" x14ac:dyDescent="0.3">
      <c r="A17" s="9"/>
      <c r="B17" s="10"/>
      <c r="C17" s="9"/>
      <c r="D17" s="9"/>
      <c r="E17" s="18"/>
      <c r="F17" s="9"/>
      <c r="G17" s="9"/>
      <c r="P17" s="70"/>
      <c r="Q17" s="53"/>
      <c r="R17" s="53"/>
      <c r="S17" s="53"/>
      <c r="T17" s="71"/>
      <c r="U17" s="71"/>
      <c r="V17" s="71"/>
    </row>
    <row r="18" spans="1:22" s="13" customFormat="1" ht="15.75" x14ac:dyDescent="0.25">
      <c r="P18" s="70"/>
      <c r="Q18" s="53"/>
      <c r="R18" s="53"/>
      <c r="S18" s="53"/>
      <c r="T18" s="71"/>
      <c r="U18" s="71"/>
      <c r="V18" s="71"/>
    </row>
    <row r="19" spans="1:22" s="13" customFormat="1" ht="15.75" x14ac:dyDescent="0.25">
      <c r="P19" s="50"/>
      <c r="Q19" s="50"/>
      <c r="R19" s="50"/>
      <c r="S19" s="49"/>
      <c r="T19" s="50"/>
      <c r="U19" s="50"/>
      <c r="V19" s="50"/>
    </row>
    <row r="20" spans="1:22" s="13" customFormat="1" ht="15.75" x14ac:dyDescent="0.25">
      <c r="P20" s="50"/>
      <c r="Q20" s="69"/>
      <c r="R20" s="64"/>
      <c r="S20" s="50"/>
      <c r="T20" s="50"/>
      <c r="U20" s="50"/>
      <c r="V20" s="50"/>
    </row>
    <row r="21" spans="1:22" s="13" customFormat="1" ht="15.75" x14ac:dyDescent="0.25">
      <c r="P21" s="50"/>
      <c r="Q21" s="69"/>
      <c r="R21" s="64"/>
      <c r="S21" s="50"/>
      <c r="T21" s="50"/>
      <c r="U21" s="50"/>
      <c r="V21" s="69"/>
    </row>
    <row r="22" spans="1:22" s="13" customFormat="1" ht="15.75" x14ac:dyDescent="0.25"/>
    <row r="23" spans="1:22" s="13" customFormat="1" ht="15.75" x14ac:dyDescent="0.25"/>
    <row r="24" spans="1:22" s="13" customFormat="1" ht="15.75" x14ac:dyDescent="0.25"/>
    <row r="25" spans="1:22" s="13" customFormat="1" ht="15.75" x14ac:dyDescent="0.25"/>
    <row r="26" spans="1:22" s="13" customFormat="1" ht="15.75" x14ac:dyDescent="0.25"/>
    <row r="27" spans="1:22" s="13" customFormat="1" ht="15.75" x14ac:dyDescent="0.25"/>
    <row r="28" spans="1:22" s="13" customFormat="1" ht="15.75" x14ac:dyDescent="0.25"/>
    <row r="29" spans="1:22" s="13" customFormat="1" ht="15.75" x14ac:dyDescent="0.25"/>
    <row r="30" spans="1:22" s="13" customFormat="1" ht="15.75" x14ac:dyDescent="0.25"/>
    <row r="31" spans="1:22" s="13" customFormat="1" ht="15.75" x14ac:dyDescent="0.25"/>
    <row r="32" spans="1:22" s="13" customFormat="1" ht="15.75" x14ac:dyDescent="0.25"/>
    <row r="33" s="13" customFormat="1" ht="15.75" x14ac:dyDescent="0.25"/>
    <row r="34" s="13" customFormat="1" ht="15.75" x14ac:dyDescent="0.25"/>
  </sheetData>
  <mergeCells count="9">
    <mergeCell ref="A1:G1"/>
    <mergeCell ref="A2:A10"/>
    <mergeCell ref="B2:B10"/>
    <mergeCell ref="C2:C10"/>
    <mergeCell ref="D2:D10"/>
    <mergeCell ref="E2:E10"/>
    <mergeCell ref="F2:G2"/>
    <mergeCell ref="F3:F10"/>
    <mergeCell ref="G3:G10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B5D625-2EA3-471E-A1E8-062470B9EA05}">
  <dimension ref="A1:I19"/>
  <sheetViews>
    <sheetView workbookViewId="0">
      <selection activeCell="G25" sqref="G25"/>
    </sheetView>
  </sheetViews>
  <sheetFormatPr defaultRowHeight="15" x14ac:dyDescent="0.25"/>
  <cols>
    <col min="1" max="9" width="12.7109375" customWidth="1"/>
  </cols>
  <sheetData>
    <row r="1" spans="1:9" ht="23.25" customHeight="1" thickBot="1" x14ac:dyDescent="0.3">
      <c r="A1" s="88" t="s">
        <v>64</v>
      </c>
      <c r="B1" s="89"/>
      <c r="C1" s="89"/>
      <c r="D1" s="89"/>
      <c r="E1" s="89"/>
      <c r="F1" s="89"/>
      <c r="G1" s="89"/>
      <c r="H1" s="89"/>
      <c r="I1" s="90"/>
    </row>
    <row r="2" spans="1:9" ht="19.5" customHeight="1" thickBot="1" x14ac:dyDescent="0.3">
      <c r="A2" s="91" t="s">
        <v>46</v>
      </c>
      <c r="B2" s="92" t="s">
        <v>47</v>
      </c>
      <c r="C2" s="94" t="s">
        <v>48</v>
      </c>
      <c r="D2" s="94" t="s">
        <v>49</v>
      </c>
      <c r="E2" s="95" t="s">
        <v>50</v>
      </c>
      <c r="F2" s="95" t="s">
        <v>182</v>
      </c>
      <c r="G2" s="95" t="s">
        <v>183</v>
      </c>
      <c r="H2" s="95" t="s">
        <v>51</v>
      </c>
      <c r="I2" s="95" t="s">
        <v>52</v>
      </c>
    </row>
    <row r="3" spans="1:9" ht="20.25" customHeight="1" thickBot="1" x14ac:dyDescent="0.3">
      <c r="A3" s="83"/>
      <c r="B3" s="93"/>
      <c r="C3" s="80"/>
      <c r="D3" s="80"/>
      <c r="E3" s="96"/>
      <c r="F3" s="96"/>
      <c r="G3" s="96"/>
      <c r="H3" s="96"/>
      <c r="I3" s="96"/>
    </row>
    <row r="4" spans="1:9" ht="19.5" customHeight="1" thickBot="1" x14ac:dyDescent="0.3">
      <c r="A4" s="83"/>
      <c r="B4" s="93"/>
      <c r="C4" s="80"/>
      <c r="D4" s="80"/>
      <c r="E4" s="96"/>
      <c r="F4" s="96"/>
      <c r="G4" s="96"/>
      <c r="H4" s="96"/>
      <c r="I4" s="96"/>
    </row>
    <row r="5" spans="1:9" ht="19.5" customHeight="1" thickBot="1" x14ac:dyDescent="0.3">
      <c r="A5" s="83"/>
      <c r="B5" s="93"/>
      <c r="C5" s="80"/>
      <c r="D5" s="80"/>
      <c r="E5" s="96"/>
      <c r="F5" s="96"/>
      <c r="G5" s="96"/>
      <c r="H5" s="96"/>
      <c r="I5" s="96"/>
    </row>
    <row r="6" spans="1:9" ht="19.5" customHeight="1" thickBot="1" x14ac:dyDescent="0.3">
      <c r="A6" s="83"/>
      <c r="B6" s="93"/>
      <c r="C6" s="80"/>
      <c r="D6" s="80"/>
      <c r="E6" s="96"/>
      <c r="F6" s="96"/>
      <c r="G6" s="96"/>
      <c r="H6" s="96"/>
      <c r="I6" s="96"/>
    </row>
    <row r="7" spans="1:9" ht="19.5" customHeight="1" thickBot="1" x14ac:dyDescent="0.3">
      <c r="A7" s="83"/>
      <c r="B7" s="93"/>
      <c r="C7" s="80"/>
      <c r="D7" s="80"/>
      <c r="E7" s="96"/>
      <c r="F7" s="96"/>
      <c r="G7" s="96"/>
      <c r="H7" s="96"/>
      <c r="I7" s="96"/>
    </row>
    <row r="8" spans="1:9" ht="19.5" customHeight="1" thickBot="1" x14ac:dyDescent="0.3">
      <c r="A8" s="83"/>
      <c r="B8" s="93"/>
      <c r="C8" s="80"/>
      <c r="D8" s="80"/>
      <c r="E8" s="96"/>
      <c r="F8" s="96"/>
      <c r="G8" s="96"/>
      <c r="H8" s="96"/>
      <c r="I8" s="96"/>
    </row>
    <row r="9" spans="1:9" ht="19.5" customHeight="1" thickBot="1" x14ac:dyDescent="0.3">
      <c r="A9" s="83"/>
      <c r="B9" s="93"/>
      <c r="C9" s="80"/>
      <c r="D9" s="80"/>
      <c r="E9" s="96"/>
      <c r="F9" s="96"/>
      <c r="G9" s="96"/>
      <c r="H9" s="96"/>
      <c r="I9" s="96"/>
    </row>
    <row r="10" spans="1:9" ht="19.5" customHeight="1" thickBot="1" x14ac:dyDescent="0.3">
      <c r="A10" s="83"/>
      <c r="B10" s="91"/>
      <c r="C10" s="80"/>
      <c r="D10" s="80"/>
      <c r="E10" s="94"/>
      <c r="F10" s="94"/>
      <c r="G10" s="94"/>
      <c r="H10" s="94"/>
      <c r="I10" s="94"/>
    </row>
    <row r="11" spans="1:9" ht="19.5" customHeight="1" x14ac:dyDescent="0.25">
      <c r="A11" s="20"/>
      <c r="B11" s="21"/>
      <c r="C11" s="22"/>
      <c r="D11" s="22"/>
      <c r="E11" s="22"/>
      <c r="F11" s="22"/>
      <c r="G11" s="22"/>
      <c r="H11" s="22"/>
      <c r="I11" s="22"/>
    </row>
    <row r="12" spans="1:9" ht="19.5" customHeight="1" x14ac:dyDescent="0.25">
      <c r="A12" s="15" t="s">
        <v>196</v>
      </c>
      <c r="B12" s="16" t="s">
        <v>197</v>
      </c>
      <c r="C12" s="4" t="s">
        <v>62</v>
      </c>
      <c r="D12" s="15">
        <v>2</v>
      </c>
      <c r="E12" s="19"/>
      <c r="F12" s="15"/>
      <c r="G12" s="73" t="s">
        <v>200</v>
      </c>
      <c r="H12" s="15" t="s">
        <v>63</v>
      </c>
      <c r="I12" s="15">
        <v>20</v>
      </c>
    </row>
    <row r="13" spans="1:9" ht="19.5" customHeight="1" x14ac:dyDescent="0.25">
      <c r="A13" s="15" t="s">
        <v>53</v>
      </c>
      <c r="B13" s="16" t="s">
        <v>58</v>
      </c>
      <c r="C13" s="4" t="s">
        <v>62</v>
      </c>
      <c r="D13" s="15">
        <v>5</v>
      </c>
      <c r="E13" s="19"/>
      <c r="F13" s="15"/>
      <c r="G13" s="74"/>
      <c r="H13" s="15" t="s">
        <v>210</v>
      </c>
      <c r="I13" s="15">
        <v>100</v>
      </c>
    </row>
    <row r="14" spans="1:9" ht="19.5" customHeight="1" x14ac:dyDescent="0.25">
      <c r="A14" s="4" t="s">
        <v>54</v>
      </c>
      <c r="B14" s="3" t="s">
        <v>59</v>
      </c>
      <c r="C14" s="4" t="s">
        <v>62</v>
      </c>
      <c r="D14" s="23">
        <v>4</v>
      </c>
      <c r="E14" s="4"/>
      <c r="F14" s="4"/>
      <c r="G14" s="73" t="s">
        <v>201</v>
      </c>
      <c r="H14" s="15" t="s">
        <v>63</v>
      </c>
      <c r="I14" s="4">
        <v>20</v>
      </c>
    </row>
    <row r="15" spans="1:9" ht="19.5" customHeight="1" x14ac:dyDescent="0.25">
      <c r="A15" s="4" t="s">
        <v>55</v>
      </c>
      <c r="B15" s="3" t="s">
        <v>59</v>
      </c>
      <c r="C15" s="15" t="s">
        <v>62</v>
      </c>
      <c r="D15" s="23">
        <v>4</v>
      </c>
      <c r="E15" s="4"/>
      <c r="F15" s="4"/>
      <c r="G15" s="74"/>
      <c r="H15" s="15" t="s">
        <v>63</v>
      </c>
      <c r="I15" s="4">
        <v>20</v>
      </c>
    </row>
    <row r="16" spans="1:9" ht="19.5" customHeight="1" x14ac:dyDescent="0.25">
      <c r="A16" s="4" t="s">
        <v>198</v>
      </c>
      <c r="B16" s="3" t="s">
        <v>199</v>
      </c>
      <c r="C16" s="15" t="s">
        <v>62</v>
      </c>
      <c r="D16" s="23">
        <v>6</v>
      </c>
      <c r="E16" s="4"/>
      <c r="F16" s="4"/>
      <c r="G16" s="73" t="s">
        <v>202</v>
      </c>
      <c r="H16" s="15" t="s">
        <v>210</v>
      </c>
      <c r="I16" s="4">
        <v>100</v>
      </c>
    </row>
    <row r="17" spans="1:9" ht="19.5" customHeight="1" x14ac:dyDescent="0.25">
      <c r="A17" s="4" t="s">
        <v>56</v>
      </c>
      <c r="B17" s="3" t="s">
        <v>60</v>
      </c>
      <c r="C17" s="4" t="s">
        <v>62</v>
      </c>
      <c r="D17" s="23">
        <v>1</v>
      </c>
      <c r="E17" s="4"/>
      <c r="F17" s="4"/>
      <c r="G17" s="74"/>
      <c r="H17" s="15" t="s">
        <v>63</v>
      </c>
      <c r="I17" s="4">
        <v>20</v>
      </c>
    </row>
    <row r="18" spans="1:9" ht="19.5" customHeight="1" x14ac:dyDescent="0.25">
      <c r="A18" s="4" t="s">
        <v>57</v>
      </c>
      <c r="B18" s="3" t="s">
        <v>61</v>
      </c>
      <c r="C18" s="15" t="s">
        <v>62</v>
      </c>
      <c r="D18" s="23">
        <v>8</v>
      </c>
      <c r="E18" s="4"/>
      <c r="F18" s="4"/>
      <c r="G18" s="15" t="s">
        <v>203</v>
      </c>
      <c r="H18" s="15" t="s">
        <v>63</v>
      </c>
      <c r="I18" s="23">
        <v>20</v>
      </c>
    </row>
    <row r="19" spans="1:9" ht="19.5" customHeight="1" thickBot="1" x14ac:dyDescent="0.3">
      <c r="A19" s="9"/>
      <c r="B19" s="10"/>
      <c r="C19" s="9"/>
      <c r="D19" s="9"/>
      <c r="E19" s="18"/>
      <c r="F19" s="9"/>
      <c r="G19" s="9"/>
      <c r="H19" s="9"/>
      <c r="I19" s="9"/>
    </row>
  </sheetData>
  <mergeCells count="13">
    <mergeCell ref="G12:G13"/>
    <mergeCell ref="G14:G15"/>
    <mergeCell ref="G16:G17"/>
    <mergeCell ref="F2:F10"/>
    <mergeCell ref="H2:H10"/>
    <mergeCell ref="I2:I10"/>
    <mergeCell ref="A1:I1"/>
    <mergeCell ref="A2:A10"/>
    <mergeCell ref="B2:B10"/>
    <mergeCell ref="C2:C10"/>
    <mergeCell ref="D2:D10"/>
    <mergeCell ref="E2:E10"/>
    <mergeCell ref="G2:G10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8F8B1A-DFD8-4134-8CF0-C4A58ECFB527}">
  <sheetPr>
    <pageSetUpPr autoPageBreaks="0" fitToPage="1"/>
  </sheetPr>
  <dimension ref="A1:U33"/>
  <sheetViews>
    <sheetView showGridLines="0" zoomScaleNormal="100" workbookViewId="0">
      <selection activeCell="V15" sqref="V15"/>
    </sheetView>
  </sheetViews>
  <sheetFormatPr defaultColWidth="9.140625" defaultRowHeight="12.75" x14ac:dyDescent="0.2"/>
  <cols>
    <col min="1" max="1" width="9.140625" style="24" customWidth="1"/>
    <col min="2" max="2" width="11.7109375" style="24" bestFit="1" customWidth="1"/>
    <col min="3" max="3" width="16" style="24" customWidth="1"/>
    <col min="4" max="5" width="9.140625" style="24" customWidth="1"/>
    <col min="6" max="6" width="11.7109375" style="24" bestFit="1" customWidth="1"/>
    <col min="7" max="7" width="17.140625" style="24" customWidth="1"/>
    <col min="8" max="8" width="9.140625" style="24" customWidth="1"/>
    <col min="9" max="9" width="9" style="24" customWidth="1"/>
    <col min="10" max="10" width="11.85546875" style="24" bestFit="1" customWidth="1"/>
    <col min="11" max="11" width="9.140625" style="24" customWidth="1"/>
    <col min="12" max="12" width="10.140625" style="24" hidden="1" customWidth="1"/>
    <col min="13" max="14" width="18.85546875" style="24" hidden="1" customWidth="1"/>
    <col min="15" max="16" width="17" style="24" hidden="1" customWidth="1"/>
    <col min="17" max="18" width="12.28515625" style="24" hidden="1" customWidth="1"/>
    <col min="19" max="19" width="21" style="24" hidden="1" customWidth="1"/>
    <col min="20" max="20" width="25.42578125" style="24" hidden="1" customWidth="1"/>
    <col min="21" max="21" width="27.5703125" style="24" hidden="1" customWidth="1"/>
    <col min="22" max="16384" width="9.140625" style="24"/>
  </cols>
  <sheetData>
    <row r="1" spans="1:21" ht="15.75" thickBot="1" x14ac:dyDescent="0.3">
      <c r="A1" s="99" t="s">
        <v>65</v>
      </c>
      <c r="B1" s="100"/>
      <c r="C1" s="100"/>
      <c r="D1" s="100"/>
      <c r="E1" s="100"/>
      <c r="F1" s="100"/>
      <c r="G1" s="100"/>
      <c r="H1" s="100"/>
    </row>
    <row r="2" spans="1:21" ht="26.25" thickBot="1" x14ac:dyDescent="0.25">
      <c r="A2" s="25" t="s">
        <v>66</v>
      </c>
      <c r="B2" s="26" t="s">
        <v>67</v>
      </c>
      <c r="C2" s="27" t="s">
        <v>68</v>
      </c>
      <c r="D2" s="28" t="s">
        <v>69</v>
      </c>
      <c r="E2" s="25" t="s">
        <v>66</v>
      </c>
      <c r="F2" s="26" t="s">
        <v>67</v>
      </c>
      <c r="G2" s="27" t="s">
        <v>68</v>
      </c>
      <c r="H2" s="29" t="s">
        <v>69</v>
      </c>
      <c r="J2" s="30" t="s">
        <v>70</v>
      </c>
    </row>
    <row r="3" spans="1:21" x14ac:dyDescent="0.2">
      <c r="A3" s="101" t="s">
        <v>174</v>
      </c>
      <c r="B3" s="32" t="s">
        <v>83</v>
      </c>
      <c r="C3" s="32" t="s">
        <v>153</v>
      </c>
      <c r="D3" s="103" t="s">
        <v>83</v>
      </c>
      <c r="E3" s="101" t="s">
        <v>179</v>
      </c>
      <c r="F3" s="32" t="s">
        <v>83</v>
      </c>
      <c r="G3" s="32" t="s">
        <v>166</v>
      </c>
      <c r="H3" s="107" t="s">
        <v>83</v>
      </c>
      <c r="J3" s="30" t="s">
        <v>71</v>
      </c>
      <c r="L3" s="24" t="s">
        <v>72</v>
      </c>
      <c r="M3" s="33" t="s">
        <v>73</v>
      </c>
      <c r="N3" s="33" t="s">
        <v>74</v>
      </c>
      <c r="O3" s="34" t="s">
        <v>75</v>
      </c>
      <c r="P3" s="34" t="s">
        <v>76</v>
      </c>
      <c r="Q3" s="34" t="s">
        <v>77</v>
      </c>
      <c r="R3" s="34" t="s">
        <v>78</v>
      </c>
      <c r="S3" s="24" t="s">
        <v>79</v>
      </c>
      <c r="T3" s="35" t="s">
        <v>80</v>
      </c>
      <c r="U3" s="35" t="s">
        <v>81</v>
      </c>
    </row>
    <row r="4" spans="1:21" ht="15" x14ac:dyDescent="0.3">
      <c r="A4" s="102"/>
      <c r="B4" s="36" t="s">
        <v>91</v>
      </c>
      <c r="C4" s="36" t="s">
        <v>155</v>
      </c>
      <c r="D4" s="104"/>
      <c r="E4" s="102"/>
      <c r="F4" s="36" t="s">
        <v>91</v>
      </c>
      <c r="G4" s="36" t="s">
        <v>168</v>
      </c>
      <c r="H4" s="108"/>
      <c r="L4" s="24" t="s">
        <v>71</v>
      </c>
      <c r="M4" s="33" t="s">
        <v>71</v>
      </c>
      <c r="N4" s="33" t="s">
        <v>71</v>
      </c>
      <c r="O4" s="34" t="s">
        <v>71</v>
      </c>
      <c r="P4" s="34" t="s">
        <v>71</v>
      </c>
      <c r="Q4" s="34" t="s">
        <v>71</v>
      </c>
      <c r="R4" s="34" t="s">
        <v>71</v>
      </c>
      <c r="S4" s="37" t="s">
        <v>71</v>
      </c>
      <c r="T4" s="38" t="s">
        <v>71</v>
      </c>
      <c r="U4" s="38" t="s">
        <v>71</v>
      </c>
    </row>
    <row r="5" spans="1:21" ht="15" x14ac:dyDescent="0.3">
      <c r="A5" s="102"/>
      <c r="B5" s="36" t="s">
        <v>98</v>
      </c>
      <c r="C5" s="36" t="s">
        <v>157</v>
      </c>
      <c r="D5" s="104"/>
      <c r="E5" s="102"/>
      <c r="F5" s="36" t="s">
        <v>98</v>
      </c>
      <c r="G5" s="36" t="s">
        <v>170</v>
      </c>
      <c r="H5" s="108"/>
      <c r="L5" s="24" t="s">
        <v>82</v>
      </c>
      <c r="M5" s="39" t="s">
        <v>83</v>
      </c>
      <c r="N5" s="39" t="s">
        <v>84</v>
      </c>
      <c r="O5" s="24" t="s">
        <v>85</v>
      </c>
      <c r="P5" s="24" t="s">
        <v>86</v>
      </c>
      <c r="Q5" s="24" t="s">
        <v>83</v>
      </c>
      <c r="R5" s="24" t="s">
        <v>87</v>
      </c>
      <c r="S5" s="37" t="s">
        <v>88</v>
      </c>
      <c r="T5" s="37" t="s">
        <v>89</v>
      </c>
      <c r="U5" s="37" t="s">
        <v>90</v>
      </c>
    </row>
    <row r="6" spans="1:21" ht="15" x14ac:dyDescent="0.3">
      <c r="A6" s="111" t="s">
        <v>93</v>
      </c>
      <c r="B6" s="40" t="s">
        <v>110</v>
      </c>
      <c r="C6" s="40" t="s">
        <v>95</v>
      </c>
      <c r="D6" s="105"/>
      <c r="E6" s="111" t="s">
        <v>105</v>
      </c>
      <c r="F6" s="36" t="s">
        <v>71</v>
      </c>
      <c r="G6" s="40" t="s">
        <v>71</v>
      </c>
      <c r="H6" s="109"/>
      <c r="L6" s="24" t="s">
        <v>81</v>
      </c>
      <c r="M6" s="39" t="s">
        <v>91</v>
      </c>
      <c r="N6" s="39" t="s">
        <v>92</v>
      </c>
      <c r="O6" s="24" t="s">
        <v>93</v>
      </c>
      <c r="P6" s="24" t="s">
        <v>94</v>
      </c>
      <c r="Q6" s="24" t="s">
        <v>91</v>
      </c>
      <c r="S6" s="37" t="s">
        <v>95</v>
      </c>
      <c r="T6" s="37" t="s">
        <v>96</v>
      </c>
      <c r="U6" s="37" t="s">
        <v>97</v>
      </c>
    </row>
    <row r="7" spans="1:21" ht="15.75" customHeight="1" thickBot="1" x14ac:dyDescent="0.35">
      <c r="A7" s="112"/>
      <c r="B7" s="41" t="s">
        <v>116</v>
      </c>
      <c r="C7" s="41" t="s">
        <v>101</v>
      </c>
      <c r="D7" s="106"/>
      <c r="E7" s="112"/>
      <c r="F7" s="41" t="s">
        <v>71</v>
      </c>
      <c r="G7" s="41" t="s">
        <v>71</v>
      </c>
      <c r="H7" s="110"/>
      <c r="M7" s="39" t="s">
        <v>98</v>
      </c>
      <c r="O7" s="24" t="s">
        <v>99</v>
      </c>
      <c r="P7" s="24" t="s">
        <v>100</v>
      </c>
      <c r="S7" s="37" t="s">
        <v>101</v>
      </c>
      <c r="T7" s="37" t="s">
        <v>102</v>
      </c>
      <c r="U7" s="37" t="s">
        <v>103</v>
      </c>
    </row>
    <row r="8" spans="1:21" ht="15" x14ac:dyDescent="0.3">
      <c r="A8" s="101" t="s">
        <v>175</v>
      </c>
      <c r="B8" s="32" t="s">
        <v>83</v>
      </c>
      <c r="C8" s="32" t="s">
        <v>107</v>
      </c>
      <c r="D8" s="107" t="s">
        <v>83</v>
      </c>
      <c r="E8" s="101" t="s">
        <v>71</v>
      </c>
      <c r="F8" s="32" t="s">
        <v>71</v>
      </c>
      <c r="G8" s="32" t="s">
        <v>71</v>
      </c>
      <c r="H8" s="107" t="s">
        <v>71</v>
      </c>
      <c r="M8" s="33" t="s">
        <v>104</v>
      </c>
      <c r="O8" s="24" t="s">
        <v>105</v>
      </c>
      <c r="P8" s="24" t="s">
        <v>106</v>
      </c>
      <c r="S8" s="37" t="s">
        <v>107</v>
      </c>
      <c r="T8" s="37" t="s">
        <v>108</v>
      </c>
      <c r="U8" s="37" t="s">
        <v>109</v>
      </c>
    </row>
    <row r="9" spans="1:21" ht="15" x14ac:dyDescent="0.3">
      <c r="A9" s="102"/>
      <c r="B9" s="36" t="s">
        <v>91</v>
      </c>
      <c r="C9" s="36" t="s">
        <v>113</v>
      </c>
      <c r="D9" s="108"/>
      <c r="E9" s="102"/>
      <c r="F9" s="36" t="s">
        <v>71</v>
      </c>
      <c r="G9" s="36" t="s">
        <v>71</v>
      </c>
      <c r="H9" s="108"/>
      <c r="M9" s="33" t="s">
        <v>110</v>
      </c>
      <c r="O9" s="24" t="s">
        <v>111</v>
      </c>
      <c r="P9" s="24" t="s">
        <v>112</v>
      </c>
      <c r="S9" s="37" t="s">
        <v>113</v>
      </c>
      <c r="T9" s="37" t="s">
        <v>114</v>
      </c>
      <c r="U9" s="37" t="s">
        <v>115</v>
      </c>
    </row>
    <row r="10" spans="1:21" ht="15.75" thickBot="1" x14ac:dyDescent="0.35">
      <c r="A10" s="102"/>
      <c r="B10" s="36" t="s">
        <v>98</v>
      </c>
      <c r="C10" s="36" t="s">
        <v>119</v>
      </c>
      <c r="D10" s="108"/>
      <c r="E10" s="42" t="s">
        <v>71</v>
      </c>
      <c r="F10" s="41" t="s">
        <v>71</v>
      </c>
      <c r="G10" s="41" t="s">
        <v>71</v>
      </c>
      <c r="H10" s="113"/>
      <c r="M10" s="33" t="s">
        <v>116</v>
      </c>
      <c r="O10" s="24" t="s">
        <v>117</v>
      </c>
      <c r="P10" s="24" t="s">
        <v>118</v>
      </c>
      <c r="S10" s="37" t="s">
        <v>119</v>
      </c>
      <c r="T10" s="37" t="s">
        <v>120</v>
      </c>
      <c r="U10" s="37" t="s">
        <v>121</v>
      </c>
    </row>
    <row r="11" spans="1:21" ht="15" x14ac:dyDescent="0.3">
      <c r="A11" s="111" t="s">
        <v>123</v>
      </c>
      <c r="B11" s="36" t="s">
        <v>71</v>
      </c>
      <c r="C11" s="40" t="s">
        <v>71</v>
      </c>
      <c r="D11" s="109"/>
      <c r="E11" s="101" t="s">
        <v>71</v>
      </c>
      <c r="F11" s="32" t="s">
        <v>71</v>
      </c>
      <c r="G11" s="32" t="s">
        <v>71</v>
      </c>
      <c r="H11" s="107" t="s">
        <v>71</v>
      </c>
      <c r="M11" s="33" t="s">
        <v>122</v>
      </c>
      <c r="O11" s="24" t="s">
        <v>123</v>
      </c>
      <c r="P11" s="24" t="s">
        <v>124</v>
      </c>
      <c r="S11" s="37" t="s">
        <v>125</v>
      </c>
      <c r="T11" s="37" t="s">
        <v>126</v>
      </c>
      <c r="U11" s="37" t="s">
        <v>127</v>
      </c>
    </row>
    <row r="12" spans="1:21" ht="15.75" thickBot="1" x14ac:dyDescent="0.35">
      <c r="A12" s="112"/>
      <c r="B12" s="41" t="s">
        <v>71</v>
      </c>
      <c r="C12" s="41" t="s">
        <v>71</v>
      </c>
      <c r="D12" s="110"/>
      <c r="E12" s="102"/>
      <c r="F12" s="36" t="s">
        <v>71</v>
      </c>
      <c r="G12" s="36" t="s">
        <v>71</v>
      </c>
      <c r="H12" s="108"/>
      <c r="M12" s="33" t="s">
        <v>128</v>
      </c>
      <c r="O12" s="24" t="s">
        <v>129</v>
      </c>
      <c r="P12" s="24" t="s">
        <v>130</v>
      </c>
      <c r="S12" s="37" t="s">
        <v>131</v>
      </c>
      <c r="T12" s="37" t="s">
        <v>132</v>
      </c>
      <c r="U12" s="37" t="s">
        <v>133</v>
      </c>
    </row>
    <row r="13" spans="1:21" ht="15" x14ac:dyDescent="0.3">
      <c r="A13" s="101" t="s">
        <v>71</v>
      </c>
      <c r="B13" s="32" t="s">
        <v>71</v>
      </c>
      <c r="C13" s="32" t="s">
        <v>71</v>
      </c>
      <c r="D13" s="114" t="s">
        <v>71</v>
      </c>
      <c r="E13" s="102"/>
      <c r="F13" s="36" t="s">
        <v>71</v>
      </c>
      <c r="G13" s="36" t="s">
        <v>71</v>
      </c>
      <c r="H13" s="108"/>
      <c r="M13" s="33" t="s">
        <v>134</v>
      </c>
      <c r="O13" s="24" t="s">
        <v>135</v>
      </c>
      <c r="S13" s="37" t="s">
        <v>136</v>
      </c>
    </row>
    <row r="14" spans="1:21" ht="15" x14ac:dyDescent="0.3">
      <c r="A14" s="102"/>
      <c r="B14" s="36" t="s">
        <v>71</v>
      </c>
      <c r="C14" s="36" t="s">
        <v>71</v>
      </c>
      <c r="D14" s="115"/>
      <c r="E14" s="111" t="s">
        <v>71</v>
      </c>
      <c r="F14" s="36" t="s">
        <v>71</v>
      </c>
      <c r="G14" s="40" t="s">
        <v>71</v>
      </c>
      <c r="H14" s="109"/>
      <c r="M14" s="33" t="s">
        <v>137</v>
      </c>
      <c r="O14" s="24" t="s">
        <v>138</v>
      </c>
      <c r="S14" s="37" t="s">
        <v>139</v>
      </c>
    </row>
    <row r="15" spans="1:21" ht="15.75" thickBot="1" x14ac:dyDescent="0.35">
      <c r="A15" s="102"/>
      <c r="B15" s="36" t="s">
        <v>71</v>
      </c>
      <c r="C15" s="36" t="s">
        <v>71</v>
      </c>
      <c r="D15" s="115"/>
      <c r="E15" s="112"/>
      <c r="F15" s="41" t="s">
        <v>71</v>
      </c>
      <c r="G15" s="41" t="s">
        <v>71</v>
      </c>
      <c r="H15" s="110"/>
      <c r="M15" s="33" t="s">
        <v>140</v>
      </c>
      <c r="O15" s="24" t="s">
        <v>141</v>
      </c>
      <c r="S15" s="37" t="s">
        <v>142</v>
      </c>
    </row>
    <row r="16" spans="1:21" ht="15.75" thickBot="1" x14ac:dyDescent="0.35">
      <c r="A16" s="111" t="s">
        <v>71</v>
      </c>
      <c r="B16" s="36" t="s">
        <v>71</v>
      </c>
      <c r="C16" s="43" t="s">
        <v>71</v>
      </c>
      <c r="D16" s="115"/>
      <c r="E16" s="116" t="s">
        <v>143</v>
      </c>
      <c r="F16" s="117"/>
      <c r="G16" s="117"/>
      <c r="H16" s="118"/>
      <c r="O16" s="24" t="s">
        <v>144</v>
      </c>
      <c r="S16" s="37" t="s">
        <v>145</v>
      </c>
      <c r="U16" s="37"/>
    </row>
    <row r="17" spans="1:21" ht="15.75" thickBot="1" x14ac:dyDescent="0.35">
      <c r="A17" s="112"/>
      <c r="B17" s="41" t="s">
        <v>71</v>
      </c>
      <c r="C17" s="41" t="s">
        <v>71</v>
      </c>
      <c r="D17" s="113"/>
      <c r="E17" s="31" t="s">
        <v>204</v>
      </c>
      <c r="F17" s="32" t="s">
        <v>84</v>
      </c>
      <c r="G17" s="32" t="s">
        <v>206</v>
      </c>
      <c r="H17" s="114" t="s">
        <v>87</v>
      </c>
      <c r="O17" s="24" t="s">
        <v>146</v>
      </c>
      <c r="S17" s="37" t="s">
        <v>147</v>
      </c>
      <c r="U17" s="37"/>
    </row>
    <row r="18" spans="1:21" ht="15.75" thickBot="1" x14ac:dyDescent="0.35">
      <c r="A18" s="101" t="s">
        <v>176</v>
      </c>
      <c r="B18" s="32" t="s">
        <v>83</v>
      </c>
      <c r="C18" s="32" t="s">
        <v>139</v>
      </c>
      <c r="D18" s="103" t="s">
        <v>83</v>
      </c>
      <c r="E18" s="44" t="s">
        <v>71</v>
      </c>
      <c r="F18" s="36" t="s">
        <v>92</v>
      </c>
      <c r="G18" s="36" t="s">
        <v>207</v>
      </c>
      <c r="H18" s="115"/>
      <c r="O18" s="24" t="s">
        <v>148</v>
      </c>
      <c r="S18" s="37" t="s">
        <v>149</v>
      </c>
      <c r="U18" s="37"/>
    </row>
    <row r="19" spans="1:21" ht="15" x14ac:dyDescent="0.3">
      <c r="A19" s="102"/>
      <c r="B19" s="36" t="s">
        <v>91</v>
      </c>
      <c r="C19" s="36" t="s">
        <v>142</v>
      </c>
      <c r="D19" s="104"/>
      <c r="E19" s="31" t="s">
        <v>180</v>
      </c>
      <c r="F19" s="32" t="s">
        <v>84</v>
      </c>
      <c r="G19" s="32" t="s">
        <v>102</v>
      </c>
      <c r="H19" s="114" t="s">
        <v>87</v>
      </c>
      <c r="O19" s="24" t="s">
        <v>150</v>
      </c>
      <c r="S19" s="37" t="s">
        <v>151</v>
      </c>
      <c r="U19" s="37"/>
    </row>
    <row r="20" spans="1:21" ht="15.75" thickBot="1" x14ac:dyDescent="0.35">
      <c r="A20" s="42" t="s">
        <v>138</v>
      </c>
      <c r="B20" s="41" t="s">
        <v>98</v>
      </c>
      <c r="C20" s="36" t="s">
        <v>145</v>
      </c>
      <c r="D20" s="104"/>
      <c r="E20" s="44" t="s">
        <v>71</v>
      </c>
      <c r="F20" s="36" t="s">
        <v>92</v>
      </c>
      <c r="G20" s="41" t="s">
        <v>108</v>
      </c>
      <c r="H20" s="115"/>
      <c r="O20" s="24" t="s">
        <v>152</v>
      </c>
      <c r="S20" s="37" t="s">
        <v>153</v>
      </c>
      <c r="U20" s="37"/>
    </row>
    <row r="21" spans="1:21" ht="15" x14ac:dyDescent="0.3">
      <c r="A21" s="101" t="s">
        <v>177</v>
      </c>
      <c r="B21" s="32" t="s">
        <v>83</v>
      </c>
      <c r="C21" s="32" t="s">
        <v>107</v>
      </c>
      <c r="D21" s="114" t="s">
        <v>83</v>
      </c>
      <c r="E21" s="31" t="s">
        <v>181</v>
      </c>
      <c r="F21" s="32" t="s">
        <v>84</v>
      </c>
      <c r="G21" s="40" t="s">
        <v>114</v>
      </c>
      <c r="H21" s="114" t="s">
        <v>87</v>
      </c>
      <c r="O21" s="24" t="s">
        <v>154</v>
      </c>
      <c r="S21" s="37" t="s">
        <v>155</v>
      </c>
      <c r="U21" s="37"/>
    </row>
    <row r="22" spans="1:21" ht="15.75" thickBot="1" x14ac:dyDescent="0.35">
      <c r="A22" s="102"/>
      <c r="B22" s="36" t="s">
        <v>91</v>
      </c>
      <c r="C22" s="36" t="s">
        <v>113</v>
      </c>
      <c r="D22" s="115"/>
      <c r="E22" s="44" t="s">
        <v>71</v>
      </c>
      <c r="F22" s="36" t="s">
        <v>92</v>
      </c>
      <c r="G22" s="40" t="s">
        <v>120</v>
      </c>
      <c r="H22" s="115"/>
      <c r="O22" s="24" t="s">
        <v>156</v>
      </c>
      <c r="S22" s="37" t="s">
        <v>157</v>
      </c>
      <c r="U22" s="37"/>
    </row>
    <row r="23" spans="1:21" ht="15" x14ac:dyDescent="0.3">
      <c r="A23" s="102"/>
      <c r="B23" s="36" t="s">
        <v>98</v>
      </c>
      <c r="C23" s="36" t="s">
        <v>119</v>
      </c>
      <c r="D23" s="115"/>
      <c r="E23" s="31" t="s">
        <v>205</v>
      </c>
      <c r="F23" s="32" t="s">
        <v>84</v>
      </c>
      <c r="G23" s="32" t="s">
        <v>208</v>
      </c>
      <c r="H23" s="114" t="s">
        <v>87</v>
      </c>
      <c r="O23" s="24" t="s">
        <v>158</v>
      </c>
      <c r="S23" s="37" t="s">
        <v>159</v>
      </c>
      <c r="U23" s="37"/>
    </row>
    <row r="24" spans="1:21" ht="15.75" thickBot="1" x14ac:dyDescent="0.35">
      <c r="A24" s="111" t="s">
        <v>129</v>
      </c>
      <c r="B24" s="36" t="s">
        <v>110</v>
      </c>
      <c r="C24" s="40" t="s">
        <v>149</v>
      </c>
      <c r="D24" s="115"/>
      <c r="E24" s="44" t="s">
        <v>71</v>
      </c>
      <c r="F24" s="45" t="s">
        <v>92</v>
      </c>
      <c r="G24" s="45" t="s">
        <v>209</v>
      </c>
      <c r="H24" s="115"/>
      <c r="O24" s="24" t="s">
        <v>160</v>
      </c>
      <c r="S24" s="37" t="s">
        <v>161</v>
      </c>
    </row>
    <row r="25" spans="1:21" ht="15.75" thickBot="1" x14ac:dyDescent="0.35">
      <c r="A25" s="112"/>
      <c r="B25" s="41" t="s">
        <v>116</v>
      </c>
      <c r="C25" s="41" t="s">
        <v>151</v>
      </c>
      <c r="D25" s="113"/>
      <c r="E25" s="116" t="s">
        <v>162</v>
      </c>
      <c r="F25" s="117"/>
      <c r="G25" s="117"/>
      <c r="H25" s="118"/>
      <c r="O25" s="24" t="s">
        <v>163</v>
      </c>
      <c r="S25" s="37" t="s">
        <v>164</v>
      </c>
    </row>
    <row r="26" spans="1:21" ht="15" x14ac:dyDescent="0.3">
      <c r="A26" s="101" t="s">
        <v>178</v>
      </c>
      <c r="B26" s="32" t="s">
        <v>83</v>
      </c>
      <c r="C26" s="32" t="s">
        <v>153</v>
      </c>
      <c r="D26" s="114" t="s">
        <v>83</v>
      </c>
      <c r="E26" s="102" t="s">
        <v>71</v>
      </c>
      <c r="F26" s="40" t="s">
        <v>71</v>
      </c>
      <c r="G26" s="40" t="s">
        <v>71</v>
      </c>
      <c r="H26" s="120" t="s">
        <v>71</v>
      </c>
      <c r="O26" s="24" t="s">
        <v>165</v>
      </c>
      <c r="S26" s="37" t="s">
        <v>166</v>
      </c>
    </row>
    <row r="27" spans="1:21" ht="15.75" thickBot="1" x14ac:dyDescent="0.35">
      <c r="A27" s="102"/>
      <c r="B27" s="36" t="s">
        <v>91</v>
      </c>
      <c r="C27" s="36" t="s">
        <v>155</v>
      </c>
      <c r="D27" s="115"/>
      <c r="E27" s="119"/>
      <c r="F27" s="41" t="s">
        <v>71</v>
      </c>
      <c r="G27" s="41" t="s">
        <v>71</v>
      </c>
      <c r="H27" s="115"/>
      <c r="O27" s="24" t="s">
        <v>167</v>
      </c>
      <c r="S27" s="37" t="s">
        <v>168</v>
      </c>
    </row>
    <row r="28" spans="1:21" ht="15.75" thickBot="1" x14ac:dyDescent="0.35">
      <c r="A28" s="42" t="s">
        <v>85</v>
      </c>
      <c r="B28" s="41" t="s">
        <v>98</v>
      </c>
      <c r="C28" s="45" t="s">
        <v>157</v>
      </c>
      <c r="D28" s="115"/>
      <c r="E28" s="101" t="s">
        <v>71</v>
      </c>
      <c r="F28" s="40" t="s">
        <v>71</v>
      </c>
      <c r="G28" s="40" t="s">
        <v>71</v>
      </c>
      <c r="H28" s="114" t="s">
        <v>71</v>
      </c>
      <c r="O28" s="24" t="s">
        <v>169</v>
      </c>
      <c r="S28" s="37" t="s">
        <v>170</v>
      </c>
    </row>
    <row r="29" spans="1:21" ht="15.75" thickBot="1" x14ac:dyDescent="0.35">
      <c r="A29" s="116" t="s">
        <v>171</v>
      </c>
      <c r="B29" s="117"/>
      <c r="C29" s="117"/>
      <c r="D29" s="118"/>
      <c r="E29" s="121"/>
      <c r="F29" s="41" t="s">
        <v>71</v>
      </c>
      <c r="G29" s="41" t="s">
        <v>71</v>
      </c>
      <c r="H29" s="122"/>
      <c r="S29" s="37"/>
    </row>
    <row r="30" spans="1:21" ht="15" x14ac:dyDescent="0.3">
      <c r="S30" s="37"/>
    </row>
    <row r="31" spans="1:21" x14ac:dyDescent="0.2">
      <c r="A31" s="24" t="s">
        <v>172</v>
      </c>
    </row>
    <row r="33" spans="1:1" x14ac:dyDescent="0.2">
      <c r="A33" s="24" t="s">
        <v>173</v>
      </c>
    </row>
  </sheetData>
  <mergeCells count="36">
    <mergeCell ref="A26:A27"/>
    <mergeCell ref="D26:D28"/>
    <mergeCell ref="E26:E27"/>
    <mergeCell ref="H26:H27"/>
    <mergeCell ref="E28:E29"/>
    <mergeCell ref="H28:H29"/>
    <mergeCell ref="A29:D29"/>
    <mergeCell ref="A21:A23"/>
    <mergeCell ref="D21:D25"/>
    <mergeCell ref="H21:H22"/>
    <mergeCell ref="H23:H24"/>
    <mergeCell ref="A24:A25"/>
    <mergeCell ref="E25:H25"/>
    <mergeCell ref="A8:A10"/>
    <mergeCell ref="D8:D12"/>
    <mergeCell ref="E8:E9"/>
    <mergeCell ref="H8:H10"/>
    <mergeCell ref="A11:A12"/>
    <mergeCell ref="E11:E13"/>
    <mergeCell ref="H11:H15"/>
    <mergeCell ref="A13:A15"/>
    <mergeCell ref="D13:D17"/>
    <mergeCell ref="E14:E15"/>
    <mergeCell ref="A16:A17"/>
    <mergeCell ref="E16:H16"/>
    <mergeCell ref="H17:H18"/>
    <mergeCell ref="A18:A19"/>
    <mergeCell ref="D18:D20"/>
    <mergeCell ref="H19:H20"/>
    <mergeCell ref="A1:H1"/>
    <mergeCell ref="A3:A5"/>
    <mergeCell ref="D3:D7"/>
    <mergeCell ref="E3:E5"/>
    <mergeCell ref="H3:H7"/>
    <mergeCell ref="A6:A7"/>
    <mergeCell ref="E6:E7"/>
  </mergeCells>
  <dataValidations count="9">
    <dataValidation type="list" allowBlank="1" sqref="G17:G24" xr:uid="{BBAE30D8-664B-4226-88D0-8429D8183B44}">
      <formula1>INDIRECT($J$3)</formula1>
    </dataValidation>
    <dataValidation type="list" allowBlank="1" sqref="J3" xr:uid="{B1DB3B2E-2004-45F2-AFF9-0463336275D2}">
      <formula1>Cabinet</formula1>
    </dataValidation>
    <dataValidation type="list" allowBlank="1" showInputMessage="1" sqref="C3:C28 G3:G15" xr:uid="{E10A9680-44E5-43FC-A465-EC33F336CFE3}">
      <formula1>$S$4:$S$28</formula1>
    </dataValidation>
    <dataValidation type="list" allowBlank="1" showInputMessage="1" showErrorMessage="1" sqref="H17:H24 H26:H29" xr:uid="{1BCABA60-D9C1-4EA1-B87B-8A9CC3DC1DD0}">
      <formula1>$R$4:$R$5</formula1>
    </dataValidation>
    <dataValidation type="list" allowBlank="1" showInputMessage="1" showErrorMessage="1" sqref="D3:D28 H3:H15" xr:uid="{FFCD2110-4DCC-4DDD-8307-7203E7ECE312}">
      <formula1>$Q$4:$Q$6</formula1>
    </dataValidation>
    <dataValidation type="list" allowBlank="1" showInputMessage="1" showErrorMessage="1" sqref="E18 E20 E22 E24" xr:uid="{C78D5914-4C08-4E64-B89C-A7D2C1B6CB65}">
      <formula1>$P$4:$P$12</formula1>
    </dataValidation>
    <dataValidation type="list" allowBlank="1" showInputMessage="1" showErrorMessage="1" sqref="E14:E15 A6:A7 E6:E7 A11:A12 A16:A17 A20 A24:A25 A28 E10" xr:uid="{959345ED-D3D1-4C43-99B1-C8B537808000}">
      <formula1>$O$4:$O$28</formula1>
    </dataValidation>
    <dataValidation type="list" allowBlank="1" showInputMessage="1" showErrorMessage="1" sqref="F17:F24" xr:uid="{1FFCE407-F555-4D40-BAB9-7A7680055C3E}">
      <formula1>$N$4:$N$6</formula1>
    </dataValidation>
    <dataValidation type="list" allowBlank="1" showInputMessage="1" showErrorMessage="1" sqref="F26:F29 B3:B28 F3:F15" xr:uid="{A851BB97-5504-49D8-B1FD-39C78302E6A4}">
      <formula1>$M$4:$M$15</formula1>
    </dataValidation>
  </dataValidations>
  <pageMargins left="0.7" right="0.7" top="0.75" bottom="0.75" header="0.3" footer="0.3"/>
  <pageSetup scale="53" orientation="portrait" r:id="rId1"/>
  <headerFooter>
    <oddFooter>&amp;LPublish Date: July 2023</oddFooter>
  </headerFooter>
  <tableParts count="10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89E29D-6147-4429-B870-D6BBE2521CD8}">
  <dimension ref="A1:I17"/>
  <sheetViews>
    <sheetView workbookViewId="0">
      <selection activeCell="C11" sqref="C11"/>
    </sheetView>
  </sheetViews>
  <sheetFormatPr defaultRowHeight="15" x14ac:dyDescent="0.25"/>
  <cols>
    <col min="1" max="3" width="12.7109375" customWidth="1"/>
  </cols>
  <sheetData>
    <row r="1" spans="1:9" ht="23.25" customHeight="1" thickBot="1" x14ac:dyDescent="0.3">
      <c r="A1" s="123" t="s">
        <v>184</v>
      </c>
      <c r="B1" s="124"/>
      <c r="C1" s="124"/>
      <c r="D1" s="46"/>
      <c r="E1" s="47"/>
      <c r="F1" s="47"/>
      <c r="G1" s="47"/>
      <c r="H1" s="47"/>
      <c r="I1" s="47"/>
    </row>
    <row r="2" spans="1:9" ht="19.5" customHeight="1" x14ac:dyDescent="0.25">
      <c r="A2" s="54" t="s">
        <v>185</v>
      </c>
      <c r="B2" s="54" t="s">
        <v>35</v>
      </c>
      <c r="C2" s="55" t="s">
        <v>36</v>
      </c>
      <c r="D2" s="52"/>
      <c r="E2" s="59"/>
      <c r="F2" s="53"/>
      <c r="G2" s="53"/>
      <c r="H2" s="53"/>
      <c r="I2" s="53"/>
    </row>
    <row r="3" spans="1:9" ht="20.25" customHeight="1" x14ac:dyDescent="0.25">
      <c r="A3" s="56" t="s">
        <v>234</v>
      </c>
      <c r="B3" s="125" t="s">
        <v>235</v>
      </c>
      <c r="C3" s="126"/>
      <c r="D3" s="52"/>
      <c r="E3" s="60"/>
      <c r="F3" s="53"/>
      <c r="G3" s="53"/>
      <c r="H3" s="53"/>
      <c r="I3" s="53"/>
    </row>
    <row r="4" spans="1:9" ht="19.5" customHeight="1" x14ac:dyDescent="0.25">
      <c r="A4" s="56" t="s">
        <v>186</v>
      </c>
      <c r="B4" s="57" t="s">
        <v>194</v>
      </c>
      <c r="C4" s="58" t="s">
        <v>195</v>
      </c>
      <c r="D4" s="52"/>
      <c r="E4" s="53"/>
      <c r="F4" s="53"/>
      <c r="G4" s="53"/>
      <c r="H4" s="53"/>
      <c r="I4" s="53"/>
    </row>
    <row r="5" spans="1:9" ht="19.5" customHeight="1" x14ac:dyDescent="0.25">
      <c r="A5" s="56" t="s">
        <v>187</v>
      </c>
      <c r="B5" s="57" t="s">
        <v>191</v>
      </c>
      <c r="C5" s="58" t="s">
        <v>224</v>
      </c>
      <c r="D5" s="52"/>
      <c r="E5" s="53"/>
      <c r="F5" s="53"/>
      <c r="G5" s="53"/>
      <c r="H5" s="53"/>
      <c r="I5" s="53"/>
    </row>
    <row r="6" spans="1:9" ht="19.5" customHeight="1" x14ac:dyDescent="0.25">
      <c r="A6" s="56" t="s">
        <v>188</v>
      </c>
      <c r="B6" s="57" t="s">
        <v>225</v>
      </c>
      <c r="C6" s="58" t="s">
        <v>226</v>
      </c>
      <c r="D6" s="52"/>
      <c r="E6" s="53"/>
      <c r="F6" s="53"/>
      <c r="G6" s="53"/>
      <c r="H6" s="53"/>
      <c r="I6" s="53"/>
    </row>
    <row r="7" spans="1:9" ht="19.5" customHeight="1" x14ac:dyDescent="0.25">
      <c r="A7" s="56" t="s">
        <v>189</v>
      </c>
      <c r="B7" s="57" t="s">
        <v>192</v>
      </c>
      <c r="C7" s="58" t="s">
        <v>229</v>
      </c>
      <c r="D7" s="52"/>
      <c r="E7" s="53"/>
      <c r="F7" s="53"/>
      <c r="G7" s="53"/>
      <c r="H7" s="53"/>
      <c r="I7" s="53"/>
    </row>
    <row r="8" spans="1:9" ht="19.5" customHeight="1" thickBot="1" x14ac:dyDescent="0.3">
      <c r="A8" s="61" t="s">
        <v>190</v>
      </c>
      <c r="B8" s="62" t="s">
        <v>230</v>
      </c>
      <c r="C8" s="63" t="s">
        <v>193</v>
      </c>
      <c r="D8" s="52"/>
      <c r="E8" s="53"/>
      <c r="F8" s="53"/>
      <c r="G8" s="53"/>
      <c r="H8" s="53"/>
      <c r="I8" s="53"/>
    </row>
    <row r="9" spans="1:9" ht="19.5" customHeight="1" x14ac:dyDescent="0.25">
      <c r="A9" s="65"/>
      <c r="B9" s="66"/>
      <c r="C9" s="67"/>
      <c r="D9" s="53"/>
      <c r="E9" s="53"/>
      <c r="F9" s="53"/>
      <c r="G9" s="53"/>
      <c r="H9" s="53"/>
      <c r="I9" s="53"/>
    </row>
    <row r="10" spans="1:9" ht="19.5" customHeight="1" x14ac:dyDescent="0.25">
      <c r="A10" s="65"/>
      <c r="B10" s="66"/>
      <c r="C10" s="67"/>
      <c r="D10" s="53"/>
      <c r="E10" s="53"/>
      <c r="F10" s="53"/>
      <c r="G10" s="53"/>
      <c r="H10" s="53"/>
      <c r="I10" s="53"/>
    </row>
    <row r="11" spans="1:9" ht="19.5" customHeight="1" x14ac:dyDescent="0.25">
      <c r="A11" s="65"/>
      <c r="B11" s="66"/>
      <c r="C11" s="67"/>
      <c r="D11" s="48"/>
      <c r="E11" s="48"/>
      <c r="F11" s="48"/>
      <c r="G11" s="48"/>
      <c r="H11" s="48"/>
      <c r="I11" s="48"/>
    </row>
    <row r="12" spans="1:9" ht="19.5" customHeight="1" x14ac:dyDescent="0.25">
      <c r="A12" s="50"/>
      <c r="B12" s="50"/>
      <c r="C12" s="50"/>
      <c r="D12" s="50"/>
      <c r="E12" s="49"/>
      <c r="F12" s="50"/>
      <c r="G12" s="50"/>
      <c r="H12" s="50"/>
      <c r="I12" s="50"/>
    </row>
    <row r="13" spans="1:9" ht="19.5" customHeight="1" x14ac:dyDescent="0.25">
      <c r="A13" s="50"/>
      <c r="B13" s="50"/>
      <c r="C13" s="50"/>
      <c r="D13" s="64"/>
      <c r="E13" s="50"/>
      <c r="F13" s="50"/>
      <c r="G13" s="50"/>
      <c r="H13" s="50"/>
      <c r="I13" s="50"/>
    </row>
    <row r="14" spans="1:9" ht="19.5" customHeight="1" x14ac:dyDescent="0.25">
      <c r="A14" s="50"/>
      <c r="B14" s="50"/>
      <c r="C14" s="50"/>
      <c r="D14" s="64"/>
      <c r="E14" s="50"/>
      <c r="F14" s="50"/>
      <c r="G14" s="50"/>
      <c r="H14" s="50"/>
      <c r="I14" s="50"/>
    </row>
    <row r="15" spans="1:9" ht="19.5" customHeight="1" x14ac:dyDescent="0.25">
      <c r="A15" s="50"/>
      <c r="B15" s="50"/>
      <c r="C15" s="50"/>
      <c r="D15" s="64"/>
      <c r="E15" s="50"/>
      <c r="F15" s="50"/>
      <c r="G15" s="50"/>
      <c r="H15" s="50"/>
      <c r="I15" s="50"/>
    </row>
    <row r="16" spans="1:9" ht="19.5" customHeight="1" x14ac:dyDescent="0.25">
      <c r="A16" s="50"/>
      <c r="B16" s="50"/>
      <c r="C16" s="50"/>
      <c r="D16" s="64"/>
      <c r="E16" s="50"/>
      <c r="F16" s="50"/>
      <c r="G16" s="50"/>
      <c r="H16" s="50"/>
      <c r="I16" s="51"/>
    </row>
    <row r="17" spans="1:9" ht="19.5" customHeight="1" x14ac:dyDescent="0.25">
      <c r="A17" s="50"/>
      <c r="B17" s="50"/>
      <c r="C17" s="50"/>
      <c r="D17" s="50"/>
      <c r="E17" s="49"/>
      <c r="F17" s="50"/>
      <c r="G17" s="50"/>
      <c r="H17" s="50"/>
      <c r="I17" s="50"/>
    </row>
  </sheetData>
  <mergeCells count="2">
    <mergeCell ref="A1:C1"/>
    <mergeCell ref="B3:C3"/>
  </mergeCells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Mast Arm Table</vt:lpstr>
      <vt:lpstr>Pedestal Table</vt:lpstr>
      <vt:lpstr>Video Detection Chart</vt:lpstr>
      <vt:lpstr>FIELD WIRING HOOK-UP</vt:lpstr>
      <vt:lpstr>CABINET &amp; PULL BOX LOCATIONS</vt:lpstr>
      <vt:lpstr>_33X</vt:lpstr>
      <vt:lpstr>Cabinet</vt:lpstr>
      <vt:lpstr>NEMA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Newland, Caleb</dc:creator>
  <cp:lastModifiedBy>Newland, Caleb</cp:lastModifiedBy>
  <dcterms:created xsi:type="dcterms:W3CDTF">2024-10-23T20:05:07Z</dcterms:created>
  <dcterms:modified xsi:type="dcterms:W3CDTF">2026-01-06T16:37:28Z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